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ЛОКЛ!$C$240</definedName>
    <definedName name="_xlnm.Print_Area" localSheetId="14">Сватово!$A$1:$E$22</definedName>
  </definedNames>
  <calcPr calcId="162913"/>
</workbook>
</file>

<file path=xl/calcChain.xml><?xml version="1.0" encoding="utf-8"?>
<calcChain xmlns="http://schemas.openxmlformats.org/spreadsheetml/2006/main">
  <c r="E17" i="31" l="1"/>
  <c r="E11" i="26" l="1"/>
  <c r="E17" i="4" l="1"/>
  <c r="E11" i="10" l="1"/>
  <c r="E12" i="20" l="1"/>
  <c r="E12" i="3" l="1"/>
  <c r="E18" i="6"/>
  <c r="E11" i="8"/>
  <c r="E13" i="24" l="1"/>
  <c r="E13" i="13" l="1"/>
  <c r="E18" i="25"/>
  <c r="E13" i="29"/>
  <c r="E15" i="30"/>
  <c r="E17" i="15"/>
  <c r="E10" i="32" l="1"/>
  <c r="E13" i="2" l="1"/>
  <c r="E18" i="14" l="1"/>
  <c r="E10" i="27" l="1"/>
  <c r="E16" i="11" l="1"/>
</calcChain>
</file>

<file path=xl/sharedStrings.xml><?xml version="1.0" encoding="utf-8"?>
<sst xmlns="http://schemas.openxmlformats.org/spreadsheetml/2006/main" count="1252" uniqueCount="489">
  <si>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</si>
  <si>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</si>
  <si>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</si>
  <si>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</si>
  <si>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</si>
  <si>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</si>
  <si>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</si>
  <si>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</si>
  <si>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</si>
  <si>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</si>
  <si>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</si>
  <si>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</si>
  <si>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</si>
  <si>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</si>
  <si>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</si>
  <si>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</si>
  <si>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</si>
  <si>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</si>
  <si>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</si>
  <si>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</si>
  <si>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</si>
  <si>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</si>
  <si>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</si>
  <si>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</si>
  <si>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</si>
  <si>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</si>
  <si>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</si>
  <si>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</si>
  <si>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</si>
  <si>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</si>
  <si>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</si>
  <si>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</si>
  <si>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</si>
  <si>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</si>
  <si>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</si>
  <si>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</si>
  <si>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</si>
  <si>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</si>
  <si>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</si>
  <si>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</si>
  <si>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</si>
  <si>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</si>
  <si>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</si>
  <si>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</si>
  <si>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</si>
  <si>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</si>
  <si>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</si>
  <si>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</si>
  <si>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</si>
  <si>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</si>
  <si>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</si>
  <si>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</si>
  <si>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</si>
  <si>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</si>
  <si>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</si>
  <si>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</si>
  <si>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</si>
  <si>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</si>
  <si>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</si>
  <si>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</si>
  <si>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</si>
  <si>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</si>
  <si>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</si>
  <si>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</si>
  <si>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</si>
  <si>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</si>
  <si>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</si>
  <si>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</si>
  <si>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</si>
  <si>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</si>
  <si>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</si>
  <si>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</si>
  <si>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</si>
  <si>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</si>
  <si>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</si>
  <si>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</si>
  <si>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</si>
  <si>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</si>
  <si>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</si>
  <si>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</si>
  <si>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</si>
  <si>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</si>
  <si>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</si>
  <si>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</si>
  <si>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</si>
  <si>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</si>
  <si>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</si>
  <si>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</si>
  <si>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</si>
  <si>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</si>
  <si>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</si>
  <si>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</si>
  <si>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</si>
  <si>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</si>
  <si>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</si>
  <si>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</si>
  <si>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</si>
  <si>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</si>
  <si>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</si>
  <si>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</si>
  <si>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</si>
  <si>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</si>
  <si>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</si>
  <si>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</si>
  <si>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</si>
  <si>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</si>
  <si>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</si>
  <si>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</si>
  <si>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</si>
  <si>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</si>
  <si>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</si>
  <si>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</si>
  <si>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</si>
  <si>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</si>
  <si>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</si>
  <si>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</si>
  <si>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</si>
  <si>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</si>
  <si>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</si>
  <si>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</si>
  <si>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</si>
  <si>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</si>
  <si>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</si>
  <si>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</si>
  <si>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</si>
  <si>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</si>
  <si>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</si>
  <si>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</si>
  <si>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</si>
  <si>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</si>
  <si>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</si>
  <si>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</si>
  <si>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</si>
  <si>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</si>
  <si>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</si>
  <si>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</si>
  <si>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</si>
  <si>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</si>
  <si>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</si>
  <si>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</si>
  <si>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</si>
  <si>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</si>
  <si>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</si>
  <si>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</si>
  <si>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</si>
  <si>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</si>
  <si>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</si>
  <si>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</si>
  <si>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</si>
  <si>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</si>
  <si>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</si>
  <si>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</si>
  <si>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</si>
  <si>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</si>
  <si>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</si>
  <si>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</si>
  <si>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</si>
  <si>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</si>
  <si>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</si>
  <si>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</si>
  <si>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</si>
  <si>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</si>
  <si>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</si>
  <si>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</si>
  <si>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</si>
  <si>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</si>
  <si>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</si>
  <si>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</si>
  <si>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</si>
  <si>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</si>
  <si>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</si>
  <si>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</si>
  <si>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</si>
  <si>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</si>
  <si>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</si>
  <si>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</si>
  <si>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</si>
  <si>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</si>
  <si>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</si>
  <si>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</si>
  <si>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</si>
  <si>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</si>
  <si>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</si>
  <si>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</si>
  <si>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</si>
  <si>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</si>
  <si>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</si>
  <si>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</si>
  <si>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</si>
  <si>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</si>
  <si>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</si>
  <si>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</si>
  <si>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</si>
  <si>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</si>
  <si>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</si>
  <si>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</si>
  <si>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</si>
  <si>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</si>
  <si>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</si>
  <si>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</si>
  <si>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</si>
  <si>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</si>
  <si>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</si>
  <si>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</si>
  <si>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</si>
  <si>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</si>
  <si>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</si>
  <si>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</si>
  <si>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</si>
  <si>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</si>
  <si>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</si>
  <si>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</si>
  <si>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</si>
  <si>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</si>
  <si>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</si>
  <si>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</si>
  <si>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</si>
  <si>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</si>
  <si>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</si>
  <si>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</si>
  <si>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</si>
  <si>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</si>
  <si>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</si>
  <si>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</si>
  <si>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</si>
  <si>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</si>
  <si>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</si>
  <si>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</si>
  <si>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</si>
  <si>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</si>
  <si>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</si>
  <si>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</si>
  <si>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</si>
  <si>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</si>
  <si>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</si>
  <si>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</si>
  <si>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</si>
  <si>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</si>
  <si>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</si>
  <si>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</si>
  <si>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</si>
  <si>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</si>
  <si>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</si>
  <si>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</si>
  <si>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</si>
  <si>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</si>
  <si>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</si>
  <si>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</si>
  <si>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</si>
  <si>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</si>
  <si>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</si>
  <si>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</si>
  <si>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</si>
  <si>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</si>
  <si>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</si>
  <si>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</si>
  <si>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</si>
  <si>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</si>
  <si>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</si>
  <si>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</si>
  <si>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</si>
  <si>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</si>
  <si>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</si>
  <si>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</si>
  <si>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</si>
  <si>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</si>
  <si>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</si>
  <si>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</si>
  <si>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</si>
  <si>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</si>
  <si>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</si>
  <si>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</si>
  <si>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</si>
  <si>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</si>
  <si>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</si>
  <si>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</si>
  <si>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</si>
  <si>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</si>
  <si>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</si>
  <si>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</si>
  <si>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</si>
  <si>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АКТИЛІЗЕ®, ліофілізат для розчину для інфузій по50 мг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</si>
  <si>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</si>
  <si>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</si>
  <si>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</si>
  <si>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</si>
  <si>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</si>
  <si>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</si>
  <si>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</si>
  <si>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</si>
  <si>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</si>
  <si>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</si>
  <si>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</si>
  <si>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</si>
  <si>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</si>
  <si>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</si>
  <si>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</si>
  <si>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</si>
  <si>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</si>
  <si>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</si>
  <si>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</si>
  <si>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</si>
  <si>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</si>
  <si>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</si>
  <si>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</si>
  <si>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</si>
  <si>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</si>
  <si>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</si>
  <si>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</si>
  <si>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</si>
  <si>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</si>
  <si>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</si>
  <si>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</si>
  <si>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</si>
  <si>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</si>
  <si>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</si>
  <si>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</si>
  <si>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</si>
  <si>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</si>
  <si>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</si>
  <si>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</si>
  <si>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</si>
  <si>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</si>
  <si>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</si>
  <si>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</si>
  <si>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</si>
  <si>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</si>
  <si>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</si>
  <si>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</si>
  <si>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</si>
  <si>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</si>
  <si>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</si>
  <si>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</si>
  <si>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</si>
  <si>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</si>
  <si>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</si>
  <si>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</si>
  <si>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</si>
  <si>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</si>
  <si>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</si>
  <si>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</si>
  <si>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</si>
  <si>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</si>
  <si>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</si>
  <si>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</si>
  <si>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</si>
  <si>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</si>
  <si>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</si>
  <si>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</si>
  <si>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</si>
  <si>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</si>
  <si>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</si>
  <si>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</si>
  <si>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</si>
  <si>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</si>
  <si>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</si>
  <si>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</si>
  <si>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</si>
  <si>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</si>
  <si>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</si>
  <si>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</si>
  <si>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</si>
  <si>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</si>
  <si>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</si>
  <si>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</si>
  <si>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</si>
  <si>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</si>
  <si>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</si>
  <si>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</si>
  <si>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АДВАГРАФ 1 мг</t>
  </si>
  <si>
    <t>АДВАГРАФ 3 мг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</si>
  <si>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</si>
  <si>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</si>
  <si>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</si>
  <si>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</si>
  <si>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</si>
  <si>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</si>
  <si>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</si>
  <si>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</si>
  <si>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</si>
  <si>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</si>
  <si>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</si>
  <si>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</si>
  <si>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</si>
  <si>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</si>
  <si>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</si>
  <si>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</si>
  <si>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</si>
  <si>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</si>
  <si>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</si>
  <si>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</si>
  <si>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</si>
  <si>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</si>
  <si>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</si>
  <si>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</si>
  <si>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</si>
  <si>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</si>
  <si>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</si>
  <si>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суд.  тканий прям.28мм х 30см</t>
  </si>
  <si>
    <t>Протез суд. тканий прямий 26мм х 30см</t>
  </si>
  <si>
    <t>Протез суд. тканий прям.32мм х 30см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</si>
  <si>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</si>
  <si>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</si>
  <si>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</si>
  <si>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</si>
  <si>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</si>
  <si>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</si>
  <si>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</si>
  <si>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</si>
  <si>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</si>
  <si>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</si>
  <si>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</si>
  <si>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</si>
  <si>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</si>
  <si>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</si>
  <si>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</si>
  <si>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</si>
  <si>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</si>
  <si>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</si>
  <si>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</si>
  <si>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</si>
  <si>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</si>
  <si>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</si>
  <si>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</si>
  <si>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</si>
  <si>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</si>
  <si>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</si>
  <si>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108-склад 34-сосуд.</t>
  </si>
  <si>
    <t>96-склад  41-сосуд.</t>
  </si>
  <si>
    <t>40-склад  10-сосуд.</t>
  </si>
  <si>
    <t>БІОЛОГІЧНИЙ КЛАПАН СЕРЦЯ АОРТАЛЬНИЙ        ESP 100-19</t>
  </si>
  <si>
    <t>66-склад  79-сосуд.</t>
  </si>
  <si>
    <t>26-склад   36-сосуд.</t>
  </si>
  <si>
    <t>8-склад  12-сосуд.</t>
  </si>
  <si>
    <t>20-склад   10-сосуд.</t>
  </si>
  <si>
    <t>699-склад  100-сосуд.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</si>
  <si>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</si>
  <si>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</si>
  <si>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</si>
  <si>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</si>
  <si>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</si>
  <si>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</si>
  <si>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87-склад  12-сосуд.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</si>
  <si>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</si>
  <si>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</si>
  <si>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</si>
  <si>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</si>
  <si>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</si>
  <si>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</si>
  <si>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Золендровіста 4 мг</t>
  </si>
  <si>
    <t>Лейковорин тева 50 мг</t>
  </si>
  <si>
    <t>Лейкофозин 30 мг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</si>
  <si>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</si>
  <si>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</si>
  <si>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</si>
  <si>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Муковісцидоз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</si>
  <si>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</si>
  <si>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</si>
  <si>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</si>
  <si>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</si>
  <si>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44-склад   15-сосуд.</t>
  </si>
  <si>
    <t>18-склад  16-сосуд.</t>
  </si>
  <si>
    <t>28-склад     3-сосуд.</t>
  </si>
  <si>
    <t>45-склад   3-сосуд.</t>
  </si>
  <si>
    <t>17-склад   33-травм.</t>
  </si>
  <si>
    <t>16-склад   4-травм.</t>
  </si>
  <si>
    <t>2-склад       2-сосуд.</t>
  </si>
  <si>
    <t>18-склад   2-сосуд.</t>
  </si>
  <si>
    <t>82-склад   1-сосуд.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</si>
  <si>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</si>
  <si>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</si>
  <si>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</si>
  <si>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</si>
  <si>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</si>
  <si>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 xml:space="preserve">17-склад  69-сосуд.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</si>
  <si>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21.10.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</si>
  <si>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22.10.2019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</si>
  <si>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21.10.2019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</si>
  <si>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21.10.2019 року</t>
  </si>
  <si>
    <t>ЗОЛЕНДРОВІСТА  4 мг/5 мл 5 мл серія 1900165А</t>
  </si>
  <si>
    <t>ЛЕЙКЕРАН  2 мг  № 25 таб серія 1812463</t>
  </si>
  <si>
    <t>ЛЕНАЛІДОМІД-ВІСТА  10 мг  № 21 капс      серія 1901738А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</si>
  <si>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21.10.2019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</si>
  <si>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21.10.2019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</si>
  <si>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20.10.2019 року</t>
  </si>
  <si>
    <t>Тенофовіру дизопроксилу фумарат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</si>
  <si>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21.10.2019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</si>
  <si>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24.10.2019 року</t>
  </si>
  <si>
    <t>МІЛРОН, розчин для ін'єкцій, по 1 мг/1 мл, по 10 мл в ампулі, по 1 ампулі в упаковці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</si>
</sst>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9" fillId="0" borderId="0" xfId="0" applyFont="1" applyFill="1" applyAlignment="1">
      <alignment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N9" sqref="N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46</v>
      </c>
    </row>
    <row r="2" spans="1:5" ht="41.25" customHeight="1" x14ac:dyDescent="0.25">
      <c r="A2" s="243" t="s">
        <v>478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33</v>
      </c>
      <c r="B5" s="245"/>
      <c r="C5" s="245"/>
      <c r="D5" s="245"/>
      <c r="E5" s="245"/>
    </row>
    <row r="6" spans="1:5" ht="26.25" customHeight="1" x14ac:dyDescent="0.25">
      <c r="A6" s="246" t="s">
        <v>29</v>
      </c>
      <c r="B6" s="246" t="s">
        <v>27</v>
      </c>
      <c r="C6" s="246" t="s">
        <v>28</v>
      </c>
      <c r="D6" s="246" t="s">
        <v>30</v>
      </c>
      <c r="E6" s="246"/>
    </row>
    <row r="7" spans="1:5" ht="28.5" x14ac:dyDescent="0.25">
      <c r="A7" s="246"/>
      <c r="B7" s="246"/>
      <c r="C7" s="246"/>
      <c r="D7" s="180" t="s">
        <v>31</v>
      </c>
      <c r="E7" s="180" t="s">
        <v>1</v>
      </c>
    </row>
    <row r="8" spans="1:5" x14ac:dyDescent="0.25">
      <c r="A8" s="174">
        <v>1</v>
      </c>
      <c r="B8" s="180">
        <v>2</v>
      </c>
      <c r="C8" s="166">
        <v>3</v>
      </c>
      <c r="D8" s="180">
        <v>4</v>
      </c>
      <c r="E8" s="180">
        <v>5</v>
      </c>
    </row>
    <row r="9" spans="1:5" ht="75" x14ac:dyDescent="0.25">
      <c r="A9" s="225" t="s">
        <v>248</v>
      </c>
      <c r="B9" s="40">
        <v>2301400</v>
      </c>
      <c r="C9" s="187" t="s">
        <v>249</v>
      </c>
      <c r="D9" s="185" t="s">
        <v>26</v>
      </c>
      <c r="E9" s="186">
        <v>2.9729999999999999</v>
      </c>
    </row>
    <row r="10" spans="1:5" s="42" customFormat="1" ht="14.25" x14ac:dyDescent="0.2">
      <c r="A10" s="180"/>
      <c r="B10" s="36"/>
      <c r="C10" s="36" t="s">
        <v>43</v>
      </c>
      <c r="D10" s="37"/>
      <c r="E10" s="141">
        <f>SUM(E9:E9)</f>
        <v>2.9729999999999999</v>
      </c>
    </row>
    <row r="12" spans="1:5" x14ac:dyDescent="0.25">
      <c r="A12" s="181" t="s">
        <v>191</v>
      </c>
      <c r="B12" s="181"/>
      <c r="C12" s="181"/>
      <c r="D12" s="42" t="s">
        <v>192</v>
      </c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G9" sqref="G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46</v>
      </c>
    </row>
    <row r="2" spans="1:5" ht="41.25" customHeight="1" x14ac:dyDescent="0.25">
      <c r="A2" s="243" t="s">
        <v>478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33</v>
      </c>
      <c r="B5" s="245"/>
      <c r="C5" s="245"/>
      <c r="D5" s="245"/>
      <c r="E5" s="245"/>
    </row>
    <row r="6" spans="1:5" ht="26.25" customHeight="1" x14ac:dyDescent="0.25">
      <c r="A6" s="246" t="s">
        <v>29</v>
      </c>
      <c r="B6" s="246" t="s">
        <v>27</v>
      </c>
      <c r="C6" s="246" t="s">
        <v>28</v>
      </c>
      <c r="D6" s="246" t="s">
        <v>30</v>
      </c>
      <c r="E6" s="246"/>
    </row>
    <row r="7" spans="1:5" ht="28.5" x14ac:dyDescent="0.25">
      <c r="A7" s="246"/>
      <c r="B7" s="246"/>
      <c r="C7" s="246"/>
      <c r="D7" s="172" t="s">
        <v>31</v>
      </c>
      <c r="E7" s="172" t="s">
        <v>1</v>
      </c>
    </row>
    <row r="8" spans="1:5" x14ac:dyDescent="0.25">
      <c r="A8" s="174">
        <v>1</v>
      </c>
      <c r="B8" s="172">
        <v>2</v>
      </c>
      <c r="C8" s="166">
        <v>3</v>
      </c>
      <c r="D8" s="172">
        <v>4</v>
      </c>
      <c r="E8" s="172">
        <v>5</v>
      </c>
    </row>
    <row r="9" spans="1:5" ht="65.25" customHeight="1" x14ac:dyDescent="0.25">
      <c r="A9" s="247" t="s">
        <v>193</v>
      </c>
      <c r="B9" s="40">
        <v>2301400</v>
      </c>
      <c r="C9" s="43" t="s">
        <v>145</v>
      </c>
      <c r="D9" s="40" t="s">
        <v>23</v>
      </c>
      <c r="E9" s="40">
        <v>60</v>
      </c>
    </row>
    <row r="10" spans="1:5" x14ac:dyDescent="0.25">
      <c r="A10" s="248"/>
      <c r="B10" s="40">
        <v>2301400</v>
      </c>
      <c r="C10" s="43" t="s">
        <v>146</v>
      </c>
      <c r="D10" s="40" t="s">
        <v>23</v>
      </c>
      <c r="E10" s="40">
        <v>120</v>
      </c>
    </row>
    <row r="11" spans="1:5" x14ac:dyDescent="0.25">
      <c r="A11" s="248"/>
      <c r="B11" s="40">
        <v>2301400</v>
      </c>
      <c r="C11" s="43" t="s">
        <v>369</v>
      </c>
      <c r="D11" s="40" t="s">
        <v>23</v>
      </c>
      <c r="E11" s="40">
        <v>300</v>
      </c>
    </row>
    <row r="12" spans="1:5" x14ac:dyDescent="0.25">
      <c r="A12" s="248"/>
      <c r="B12" s="40">
        <v>2301400</v>
      </c>
      <c r="C12" s="43" t="s">
        <v>370</v>
      </c>
      <c r="D12" s="40" t="s">
        <v>23</v>
      </c>
      <c r="E12" s="40">
        <v>50</v>
      </c>
    </row>
    <row r="13" spans="1:5" ht="30" x14ac:dyDescent="0.25">
      <c r="A13" s="248"/>
      <c r="B13" s="40">
        <v>2301400</v>
      </c>
      <c r="C13" s="43" t="s">
        <v>279</v>
      </c>
      <c r="D13" s="40" t="s">
        <v>280</v>
      </c>
      <c r="E13" s="40">
        <v>480</v>
      </c>
    </row>
    <row r="14" spans="1:5" ht="30" x14ac:dyDescent="0.25">
      <c r="A14" s="248"/>
      <c r="B14" s="40">
        <v>2301400</v>
      </c>
      <c r="C14" s="43" t="s">
        <v>479</v>
      </c>
      <c r="D14" s="40" t="s">
        <v>42</v>
      </c>
      <c r="E14" s="40">
        <v>2</v>
      </c>
    </row>
    <row r="15" spans="1:5" ht="30" x14ac:dyDescent="0.25">
      <c r="A15" s="248"/>
      <c r="B15" s="40">
        <v>2301400</v>
      </c>
      <c r="C15" s="43" t="s">
        <v>480</v>
      </c>
      <c r="D15" s="40" t="s">
        <v>32</v>
      </c>
      <c r="E15" s="40">
        <v>10</v>
      </c>
    </row>
    <row r="16" spans="1:5" ht="30" x14ac:dyDescent="0.25">
      <c r="A16" s="249"/>
      <c r="B16" s="40">
        <v>2301400</v>
      </c>
      <c r="C16" s="43" t="s">
        <v>481</v>
      </c>
      <c r="D16" s="40" t="s">
        <v>32</v>
      </c>
      <c r="E16" s="40">
        <v>2</v>
      </c>
    </row>
    <row r="17" spans="1:5" s="42" customFormat="1" ht="14.25" x14ac:dyDescent="0.2">
      <c r="A17" s="172"/>
      <c r="B17" s="36"/>
      <c r="C17" s="36" t="s">
        <v>43</v>
      </c>
      <c r="D17" s="37"/>
      <c r="E17" s="141">
        <f>SUM(E9:E16)</f>
        <v>1024</v>
      </c>
    </row>
    <row r="19" spans="1:5" x14ac:dyDescent="0.25">
      <c r="A19" s="173" t="s">
        <v>191</v>
      </c>
      <c r="B19" s="173"/>
      <c r="C19" s="173"/>
      <c r="D19" s="42" t="s">
        <v>192</v>
      </c>
    </row>
    <row r="20" spans="1:5" x14ac:dyDescent="0.25">
      <c r="A20" s="38"/>
      <c r="B20" s="38"/>
      <c r="C20" s="38"/>
    </row>
    <row r="22" spans="1:5" x14ac:dyDescent="0.25">
      <c r="A22" s="38"/>
      <c r="B22" s="38"/>
      <c r="C22" s="38"/>
    </row>
    <row r="25" spans="1:5" x14ac:dyDescent="0.25">
      <c r="A25" s="26"/>
    </row>
  </sheetData>
  <mergeCells count="8">
    <mergeCell ref="A9:A16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J13" sqref="J13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3" t="s">
        <v>46</v>
      </c>
    </row>
    <row r="2" spans="1:5" ht="58.5" customHeight="1" x14ac:dyDescent="0.25">
      <c r="A2" s="258" t="s">
        <v>477</v>
      </c>
      <c r="B2" s="258"/>
      <c r="C2" s="258"/>
      <c r="D2" s="258"/>
      <c r="E2" s="258"/>
    </row>
    <row r="3" spans="1:5" ht="28.5" customHeight="1" x14ac:dyDescent="0.25">
      <c r="A3" s="259" t="s">
        <v>0</v>
      </c>
      <c r="B3" s="259"/>
      <c r="C3" s="259"/>
      <c r="D3" s="259"/>
      <c r="E3" s="259"/>
    </row>
    <row r="4" spans="1:5" ht="16.5" customHeight="1" x14ac:dyDescent="0.25">
      <c r="A4" s="61"/>
      <c r="B4" s="260" t="s">
        <v>33</v>
      </c>
      <c r="C4" s="260"/>
      <c r="D4" s="61"/>
      <c r="E4" s="61"/>
    </row>
    <row r="5" spans="1:5" s="42" customFormat="1" ht="15" customHeight="1" x14ac:dyDescent="0.2">
      <c r="A5" s="253" t="s">
        <v>39</v>
      </c>
      <c r="B5" s="253" t="s">
        <v>27</v>
      </c>
      <c r="C5" s="251" t="s">
        <v>28</v>
      </c>
      <c r="D5" s="261" t="s">
        <v>30</v>
      </c>
      <c r="E5" s="262"/>
    </row>
    <row r="6" spans="1:5" s="42" customFormat="1" ht="35.25" customHeight="1" x14ac:dyDescent="0.2">
      <c r="A6" s="254"/>
      <c r="B6" s="254"/>
      <c r="C6" s="252"/>
      <c r="D6" s="62" t="s">
        <v>40</v>
      </c>
      <c r="E6" s="62" t="s">
        <v>41</v>
      </c>
    </row>
    <row r="7" spans="1:5" s="42" customFormat="1" ht="14.25" x14ac:dyDescent="0.2">
      <c r="A7" s="19">
        <v>1</v>
      </c>
      <c r="B7" s="19">
        <v>2</v>
      </c>
      <c r="C7" s="116">
        <v>3</v>
      </c>
      <c r="D7" s="116">
        <v>4</v>
      </c>
      <c r="E7" s="85">
        <v>5</v>
      </c>
    </row>
    <row r="8" spans="1:5" s="42" customFormat="1" ht="15" customHeight="1" x14ac:dyDescent="0.2">
      <c r="A8" s="255" t="s">
        <v>242</v>
      </c>
      <c r="B8" s="182">
        <v>2301400</v>
      </c>
      <c r="C8" s="179" t="s">
        <v>425</v>
      </c>
      <c r="D8" s="44" t="s">
        <v>35</v>
      </c>
      <c r="E8" s="212">
        <v>16</v>
      </c>
    </row>
    <row r="9" spans="1:5" s="42" customFormat="1" ht="60" x14ac:dyDescent="0.2">
      <c r="A9" s="256"/>
      <c r="B9" s="182">
        <v>2301400</v>
      </c>
      <c r="C9" s="179" t="s">
        <v>241</v>
      </c>
      <c r="D9" s="44" t="s">
        <v>35</v>
      </c>
      <c r="E9" s="212">
        <v>30</v>
      </c>
    </row>
    <row r="10" spans="1:5" s="42" customFormat="1" ht="45" x14ac:dyDescent="0.2">
      <c r="A10" s="256"/>
      <c r="B10" s="182">
        <v>2301400</v>
      </c>
      <c r="C10" s="179" t="s">
        <v>287</v>
      </c>
      <c r="D10" s="44" t="s">
        <v>116</v>
      </c>
      <c r="E10" s="212">
        <v>17</v>
      </c>
    </row>
    <row r="11" spans="1:5" s="42" customFormat="1" ht="30" x14ac:dyDescent="0.2">
      <c r="A11" s="256"/>
      <c r="B11" s="182">
        <v>2301400</v>
      </c>
      <c r="C11" s="179" t="s">
        <v>288</v>
      </c>
      <c r="D11" s="44" t="s">
        <v>35</v>
      </c>
      <c r="E11" s="212">
        <v>20</v>
      </c>
    </row>
    <row r="12" spans="1:5" s="42" customFormat="1" ht="45" x14ac:dyDescent="0.2">
      <c r="A12" s="256"/>
      <c r="B12" s="182">
        <v>2301400</v>
      </c>
      <c r="C12" s="179" t="s">
        <v>289</v>
      </c>
      <c r="D12" s="44" t="s">
        <v>116</v>
      </c>
      <c r="E12" s="212">
        <v>12</v>
      </c>
    </row>
    <row r="13" spans="1:5" s="42" customFormat="1" ht="120" x14ac:dyDescent="0.2">
      <c r="A13" s="256"/>
      <c r="B13" s="182">
        <v>2301400</v>
      </c>
      <c r="C13" s="179" t="s">
        <v>307</v>
      </c>
      <c r="D13" s="44" t="s">
        <v>35</v>
      </c>
      <c r="E13" s="212">
        <v>90</v>
      </c>
    </row>
    <row r="14" spans="1:5" s="42" customFormat="1" ht="60" x14ac:dyDescent="0.2">
      <c r="A14" s="257"/>
      <c r="B14" s="182">
        <v>2301400</v>
      </c>
      <c r="C14" s="179" t="s">
        <v>290</v>
      </c>
      <c r="D14" s="44" t="s">
        <v>35</v>
      </c>
      <c r="E14" s="212">
        <v>8</v>
      </c>
    </row>
    <row r="15" spans="1:5" s="95" customFormat="1" ht="15" customHeight="1" x14ac:dyDescent="0.25">
      <c r="A15" s="15"/>
      <c r="B15" s="93"/>
      <c r="C15" s="102" t="s">
        <v>43</v>
      </c>
      <c r="D15" s="16"/>
      <c r="E15" s="48">
        <f>SUM(E8:E14)</f>
        <v>193</v>
      </c>
    </row>
    <row r="16" spans="1:5" ht="15.75" customHeight="1" x14ac:dyDescent="0.25">
      <c r="B16" s="59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50" t="s">
        <v>44</v>
      </c>
      <c r="B18" s="250"/>
      <c r="C18" s="250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50" t="s">
        <v>177</v>
      </c>
      <c r="B20" s="250"/>
      <c r="C20" s="250"/>
    </row>
    <row r="21" spans="1:5" ht="15" customHeight="1" x14ac:dyDescent="0.25"/>
    <row r="23" spans="1:5" x14ac:dyDescent="0.25">
      <c r="A23" s="250" t="s">
        <v>184</v>
      </c>
      <c r="B23" s="250"/>
      <c r="C23" s="250"/>
    </row>
    <row r="24" spans="1:5" x14ac:dyDescent="0.25">
      <c r="A24" s="250" t="s">
        <v>183</v>
      </c>
      <c r="B24" s="250"/>
      <c r="C24" s="250"/>
    </row>
    <row r="381" ht="13.5" customHeight="1" x14ac:dyDescent="0.25"/>
    <row r="383" ht="14.25" customHeight="1" x14ac:dyDescent="0.25"/>
  </sheetData>
  <mergeCells count="12">
    <mergeCell ref="A2:E2"/>
    <mergeCell ref="A3:E3"/>
    <mergeCell ref="B4:C4"/>
    <mergeCell ref="A18:C18"/>
    <mergeCell ref="A20:C20"/>
    <mergeCell ref="D5:E5"/>
    <mergeCell ref="A23:C23"/>
    <mergeCell ref="A24:C24"/>
    <mergeCell ref="C5:C6"/>
    <mergeCell ref="A5:A6"/>
    <mergeCell ref="B5:B6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N7" sqref="N7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64" t="s">
        <v>46</v>
      </c>
    </row>
    <row r="2" spans="1:5" ht="53.25" customHeight="1" x14ac:dyDescent="0.25">
      <c r="A2" s="258" t="s">
        <v>486</v>
      </c>
      <c r="B2" s="258"/>
      <c r="C2" s="258"/>
      <c r="D2" s="258"/>
      <c r="E2" s="258"/>
    </row>
    <row r="3" spans="1:5" ht="24.75" customHeight="1" x14ac:dyDescent="0.25">
      <c r="A3" s="268" t="s">
        <v>0</v>
      </c>
      <c r="B3" s="268"/>
      <c r="C3" s="268"/>
      <c r="D3" s="268"/>
      <c r="E3" s="268"/>
    </row>
    <row r="4" spans="1:5" ht="25.5" customHeight="1" x14ac:dyDescent="0.25">
      <c r="C4" s="87" t="s">
        <v>33</v>
      </c>
      <c r="D4" s="35"/>
      <c r="E4" s="22"/>
    </row>
    <row r="5" spans="1:5" s="42" customFormat="1" ht="15" customHeight="1" x14ac:dyDescent="0.2">
      <c r="A5" s="253" t="s">
        <v>29</v>
      </c>
      <c r="B5" s="253" t="s">
        <v>27</v>
      </c>
      <c r="C5" s="253" t="s">
        <v>28</v>
      </c>
      <c r="D5" s="266" t="s">
        <v>30</v>
      </c>
      <c r="E5" s="267"/>
    </row>
    <row r="6" spans="1:5" s="42" customFormat="1" ht="28.5" x14ac:dyDescent="0.2">
      <c r="A6" s="254"/>
      <c r="B6" s="254"/>
      <c r="C6" s="254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19">
        <v>2</v>
      </c>
      <c r="C7" s="84">
        <v>3</v>
      </c>
      <c r="D7" s="84">
        <v>4</v>
      </c>
      <c r="E7" s="19">
        <v>5</v>
      </c>
    </row>
    <row r="8" spans="1:5" s="99" customFormat="1" ht="45" customHeight="1" x14ac:dyDescent="0.25">
      <c r="A8" s="263" t="s">
        <v>106</v>
      </c>
      <c r="B8" s="103">
        <v>2301400</v>
      </c>
      <c r="C8" s="98" t="s">
        <v>91</v>
      </c>
      <c r="D8" s="8" t="s">
        <v>32</v>
      </c>
      <c r="E8" s="211">
        <v>7</v>
      </c>
    </row>
    <row r="9" spans="1:5" s="99" customFormat="1" ht="45" x14ac:dyDescent="0.25">
      <c r="A9" s="264"/>
      <c r="B9" s="103">
        <v>2301400</v>
      </c>
      <c r="C9" s="98" t="s">
        <v>158</v>
      </c>
      <c r="D9" s="8" t="s">
        <v>42</v>
      </c>
      <c r="E9" s="211">
        <v>60</v>
      </c>
    </row>
    <row r="10" spans="1:5" s="99" customFormat="1" x14ac:dyDescent="0.25">
      <c r="A10" s="264"/>
      <c r="B10" s="103">
        <v>2301400</v>
      </c>
      <c r="C10" s="98" t="s">
        <v>292</v>
      </c>
      <c r="D10" s="8" t="s">
        <v>291</v>
      </c>
      <c r="E10" s="211">
        <v>18</v>
      </c>
    </row>
    <row r="11" spans="1:5" s="99" customFormat="1" x14ac:dyDescent="0.25">
      <c r="A11" s="264"/>
      <c r="B11" s="103">
        <v>2301400</v>
      </c>
      <c r="C11" s="98" t="s">
        <v>293</v>
      </c>
      <c r="D11" s="8" t="s">
        <v>42</v>
      </c>
      <c r="E11" s="211">
        <v>10</v>
      </c>
    </row>
    <row r="12" spans="1:5" s="99" customFormat="1" x14ac:dyDescent="0.25">
      <c r="A12" s="265"/>
      <c r="B12" s="103">
        <v>2301400</v>
      </c>
      <c r="C12" s="98" t="s">
        <v>294</v>
      </c>
      <c r="D12" s="8" t="s">
        <v>291</v>
      </c>
      <c r="E12" s="211">
        <v>18</v>
      </c>
    </row>
    <row r="13" spans="1:5" s="95" customFormat="1" ht="14.25" x14ac:dyDescent="0.25">
      <c r="A13" s="15"/>
      <c r="B13" s="94"/>
      <c r="C13" s="94" t="s">
        <v>43</v>
      </c>
      <c r="D13" s="90"/>
      <c r="E13" s="123">
        <f>SUM(E8:E12)</f>
        <v>113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94</v>
      </c>
      <c r="D15" s="4" t="s">
        <v>95</v>
      </c>
    </row>
    <row r="17" spans="2:4" x14ac:dyDescent="0.25">
      <c r="B17" s="4" t="s">
        <v>96</v>
      </c>
      <c r="D17" s="4" t="s">
        <v>97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2"/>
  <sheetViews>
    <sheetView tabSelected="1" zoomScale="112" zoomScaleNormal="112" workbookViewId="0">
      <selection activeCell="E117" sqref="E117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bestFit="1" customWidth="1"/>
    <col min="7" max="16384" width="9.140625" style="4"/>
  </cols>
  <sheetData>
    <row r="1" spans="1:5" x14ac:dyDescent="0.25">
      <c r="E1" s="163" t="s">
        <v>46</v>
      </c>
    </row>
    <row r="2" spans="1:5" ht="40.5" customHeight="1" x14ac:dyDescent="0.25">
      <c r="B2" s="271" t="s">
        <v>487</v>
      </c>
      <c r="C2" s="271"/>
      <c r="D2" s="271"/>
      <c r="E2" s="271"/>
    </row>
    <row r="3" spans="1:5" x14ac:dyDescent="0.25">
      <c r="B3" s="279" t="s">
        <v>0</v>
      </c>
      <c r="C3" s="279"/>
      <c r="D3" s="279"/>
      <c r="E3" s="279"/>
    </row>
    <row r="4" spans="1:5" ht="27.75" customHeight="1" x14ac:dyDescent="0.25">
      <c r="B4" s="280" t="s">
        <v>33</v>
      </c>
      <c r="C4" s="280"/>
      <c r="D4" s="280"/>
      <c r="E4" s="280"/>
    </row>
    <row r="5" spans="1:5" ht="23.25" customHeight="1" x14ac:dyDescent="0.25">
      <c r="A5" s="269" t="s">
        <v>29</v>
      </c>
      <c r="B5" s="275" t="s">
        <v>27</v>
      </c>
      <c r="C5" s="277" t="s">
        <v>28</v>
      </c>
      <c r="D5" s="273" t="s">
        <v>30</v>
      </c>
      <c r="E5" s="274"/>
    </row>
    <row r="6" spans="1:5" ht="36" customHeight="1" x14ac:dyDescent="0.25">
      <c r="A6" s="270"/>
      <c r="B6" s="276"/>
      <c r="C6" s="278"/>
      <c r="D6" s="62" t="s">
        <v>31</v>
      </c>
      <c r="E6" s="62" t="s">
        <v>1</v>
      </c>
    </row>
    <row r="7" spans="1:5" ht="13.5" customHeight="1" x14ac:dyDescent="0.25">
      <c r="A7" s="37">
        <v>1</v>
      </c>
      <c r="B7" s="190">
        <v>2</v>
      </c>
      <c r="C7" s="171">
        <v>3</v>
      </c>
      <c r="D7" s="116">
        <v>4</v>
      </c>
      <c r="E7" s="116">
        <v>5</v>
      </c>
    </row>
    <row r="8" spans="1:5" ht="45" x14ac:dyDescent="0.25">
      <c r="A8" s="32"/>
      <c r="B8" s="191" t="s">
        <v>22</v>
      </c>
      <c r="C8" s="178" t="s">
        <v>225</v>
      </c>
      <c r="D8" s="44" t="s">
        <v>60</v>
      </c>
      <c r="E8" s="222">
        <v>320</v>
      </c>
    </row>
    <row r="9" spans="1:5" ht="45" x14ac:dyDescent="0.25">
      <c r="A9" s="32"/>
      <c r="B9" s="191" t="s">
        <v>22</v>
      </c>
      <c r="C9" s="178" t="s">
        <v>226</v>
      </c>
      <c r="D9" s="44" t="s">
        <v>60</v>
      </c>
      <c r="E9" s="222">
        <v>4150</v>
      </c>
    </row>
    <row r="10" spans="1:5" ht="45" x14ac:dyDescent="0.25">
      <c r="A10" s="32"/>
      <c r="B10" s="191" t="s">
        <v>22</v>
      </c>
      <c r="C10" s="178" t="s">
        <v>227</v>
      </c>
      <c r="D10" s="44" t="s">
        <v>60</v>
      </c>
      <c r="E10" s="222">
        <v>500</v>
      </c>
    </row>
    <row r="11" spans="1:5" ht="45" x14ac:dyDescent="0.25">
      <c r="A11" s="32"/>
      <c r="B11" s="191" t="s">
        <v>22</v>
      </c>
      <c r="C11" s="178" t="s">
        <v>228</v>
      </c>
      <c r="D11" s="44" t="s">
        <v>60</v>
      </c>
      <c r="E11" s="222">
        <v>60</v>
      </c>
    </row>
    <row r="12" spans="1:5" ht="60" x14ac:dyDescent="0.25">
      <c r="A12" s="32"/>
      <c r="B12" s="191" t="s">
        <v>101</v>
      </c>
      <c r="C12" s="184" t="s">
        <v>281</v>
      </c>
      <c r="D12" s="188" t="s">
        <v>35</v>
      </c>
      <c r="E12" s="222">
        <v>1</v>
      </c>
    </row>
    <row r="13" spans="1:5" ht="59.25" customHeight="1" x14ac:dyDescent="0.25">
      <c r="A13" s="32"/>
      <c r="B13" s="192" t="s">
        <v>101</v>
      </c>
      <c r="C13" s="68" t="s">
        <v>320</v>
      </c>
      <c r="D13" s="69" t="s">
        <v>37</v>
      </c>
      <c r="E13" s="228">
        <v>2</v>
      </c>
    </row>
    <row r="14" spans="1:5" ht="59.25" customHeight="1" x14ac:dyDescent="0.25">
      <c r="A14" s="32"/>
      <c r="B14" s="192" t="s">
        <v>101</v>
      </c>
      <c r="C14" s="68" t="s">
        <v>430</v>
      </c>
      <c r="D14" s="69" t="s">
        <v>37</v>
      </c>
      <c r="E14" s="228">
        <v>1</v>
      </c>
    </row>
    <row r="15" spans="1:5" ht="59.25" customHeight="1" x14ac:dyDescent="0.25">
      <c r="A15" s="32"/>
      <c r="B15" s="192" t="s">
        <v>101</v>
      </c>
      <c r="C15" s="68" t="s">
        <v>333</v>
      </c>
      <c r="D15" s="69" t="s">
        <v>37</v>
      </c>
      <c r="E15" s="228">
        <v>1</v>
      </c>
    </row>
    <row r="16" spans="1:5" ht="59.25" customHeight="1" x14ac:dyDescent="0.25">
      <c r="A16" s="32"/>
      <c r="B16" s="192" t="s">
        <v>101</v>
      </c>
      <c r="C16" s="68" t="s">
        <v>334</v>
      </c>
      <c r="D16" s="69" t="s">
        <v>37</v>
      </c>
      <c r="E16" s="228">
        <v>2</v>
      </c>
    </row>
    <row r="17" spans="1:6" ht="41.25" customHeight="1" x14ac:dyDescent="0.25">
      <c r="A17" s="32"/>
      <c r="B17" s="192" t="s">
        <v>101</v>
      </c>
      <c r="C17" s="70" t="s">
        <v>207</v>
      </c>
      <c r="D17" s="12" t="s">
        <v>37</v>
      </c>
      <c r="E17" s="230">
        <v>3</v>
      </c>
    </row>
    <row r="18" spans="1:6" ht="41.25" customHeight="1" x14ac:dyDescent="0.25">
      <c r="A18" s="32"/>
      <c r="B18" s="192" t="s">
        <v>101</v>
      </c>
      <c r="C18" s="70" t="s">
        <v>208</v>
      </c>
      <c r="D18" s="12" t="s">
        <v>37</v>
      </c>
      <c r="E18" s="230">
        <v>1</v>
      </c>
    </row>
    <row r="19" spans="1:6" ht="41.25" customHeight="1" x14ac:dyDescent="0.25">
      <c r="A19" s="32"/>
      <c r="B19" s="192" t="s">
        <v>101</v>
      </c>
      <c r="C19" s="70" t="s">
        <v>331</v>
      </c>
      <c r="D19" s="12" t="s">
        <v>37</v>
      </c>
      <c r="E19" s="230">
        <v>1</v>
      </c>
    </row>
    <row r="20" spans="1:6" ht="41.25" customHeight="1" x14ac:dyDescent="0.25">
      <c r="A20" s="32"/>
      <c r="B20" s="192" t="s">
        <v>101</v>
      </c>
      <c r="C20" s="70" t="s">
        <v>332</v>
      </c>
      <c r="D20" s="12" t="s">
        <v>37</v>
      </c>
      <c r="E20" s="230">
        <v>1</v>
      </c>
    </row>
    <row r="21" spans="1:6" ht="41.25" customHeight="1" x14ac:dyDescent="0.25">
      <c r="A21" s="32"/>
      <c r="B21" s="192" t="s">
        <v>101</v>
      </c>
      <c r="C21" s="70" t="s">
        <v>206</v>
      </c>
      <c r="D21" s="12" t="s">
        <v>37</v>
      </c>
      <c r="E21" s="230">
        <v>2</v>
      </c>
    </row>
    <row r="22" spans="1:6" ht="45" x14ac:dyDescent="0.25">
      <c r="A22" s="32"/>
      <c r="B22" s="193" t="s">
        <v>132</v>
      </c>
      <c r="C22" s="83" t="s">
        <v>131</v>
      </c>
      <c r="D22" s="12" t="s">
        <v>32</v>
      </c>
      <c r="E22" s="228">
        <v>7</v>
      </c>
    </row>
    <row r="23" spans="1:6" ht="45" x14ac:dyDescent="0.25">
      <c r="A23" s="32"/>
      <c r="B23" s="194" t="s">
        <v>4</v>
      </c>
      <c r="C23" s="176" t="s">
        <v>213</v>
      </c>
      <c r="D23" s="130" t="s">
        <v>35</v>
      </c>
      <c r="E23" s="228">
        <v>34</v>
      </c>
    </row>
    <row r="24" spans="1:6" ht="30" x14ac:dyDescent="0.25">
      <c r="A24" s="32"/>
      <c r="B24" s="194" t="s">
        <v>311</v>
      </c>
      <c r="C24" s="176" t="s">
        <v>315</v>
      </c>
      <c r="D24" s="130" t="s">
        <v>32</v>
      </c>
      <c r="E24" s="228">
        <v>3</v>
      </c>
    </row>
    <row r="25" spans="1:6" ht="42.75" customHeight="1" x14ac:dyDescent="0.25">
      <c r="A25" s="32"/>
      <c r="B25" s="192" t="s">
        <v>119</v>
      </c>
      <c r="C25" s="65" t="s">
        <v>89</v>
      </c>
      <c r="D25" s="12" t="s">
        <v>35</v>
      </c>
      <c r="E25" s="228">
        <v>400</v>
      </c>
    </row>
    <row r="26" spans="1:6" ht="38.25" customHeight="1" x14ac:dyDescent="0.25">
      <c r="A26" s="32"/>
      <c r="B26" s="195" t="s">
        <v>4</v>
      </c>
      <c r="C26" s="66" t="s">
        <v>244</v>
      </c>
      <c r="D26" s="67" t="s">
        <v>32</v>
      </c>
      <c r="E26" s="235">
        <v>68</v>
      </c>
    </row>
    <row r="27" spans="1:6" ht="45" x14ac:dyDescent="0.25">
      <c r="A27" s="32"/>
      <c r="B27" s="195" t="s">
        <v>4</v>
      </c>
      <c r="C27" s="66" t="s">
        <v>313</v>
      </c>
      <c r="D27" s="67" t="s">
        <v>35</v>
      </c>
      <c r="E27" s="235">
        <v>36</v>
      </c>
    </row>
    <row r="28" spans="1:6" ht="45" x14ac:dyDescent="0.25">
      <c r="A28" s="32"/>
      <c r="B28" s="195" t="s">
        <v>337</v>
      </c>
      <c r="C28" s="66" t="s">
        <v>338</v>
      </c>
      <c r="D28" s="67" t="s">
        <v>32</v>
      </c>
      <c r="E28" s="235">
        <v>9</v>
      </c>
    </row>
    <row r="29" spans="1:6" ht="67.5" customHeight="1" x14ac:dyDescent="0.25">
      <c r="A29" s="32"/>
      <c r="B29" s="192" t="s">
        <v>3</v>
      </c>
      <c r="C29" s="64" t="s">
        <v>15</v>
      </c>
      <c r="D29" s="12" t="s">
        <v>37</v>
      </c>
      <c r="E29" s="230">
        <v>20</v>
      </c>
      <c r="F29" s="52" t="s">
        <v>306</v>
      </c>
    </row>
    <row r="30" spans="1:6" ht="60" x14ac:dyDescent="0.25">
      <c r="A30" s="32"/>
      <c r="B30" s="192" t="s">
        <v>3</v>
      </c>
      <c r="C30" s="64" t="s">
        <v>16</v>
      </c>
      <c r="D30" s="12" t="s">
        <v>37</v>
      </c>
      <c r="E30" s="230">
        <v>20</v>
      </c>
      <c r="F30" s="52" t="s">
        <v>433</v>
      </c>
    </row>
    <row r="31" spans="1:6" ht="60" x14ac:dyDescent="0.25">
      <c r="A31" s="32"/>
      <c r="B31" s="192" t="s">
        <v>3</v>
      </c>
      <c r="C31" s="64" t="s">
        <v>14</v>
      </c>
      <c r="D31" s="12" t="s">
        <v>37</v>
      </c>
      <c r="E31" s="230">
        <v>21</v>
      </c>
      <c r="F31" s="52" t="s">
        <v>306</v>
      </c>
    </row>
    <row r="32" spans="1:6" ht="60" x14ac:dyDescent="0.25">
      <c r="A32" s="32"/>
      <c r="B32" s="192" t="s">
        <v>3</v>
      </c>
      <c r="C32" s="64" t="s">
        <v>17</v>
      </c>
      <c r="D32" s="12" t="s">
        <v>37</v>
      </c>
      <c r="E32" s="230">
        <v>30</v>
      </c>
      <c r="F32" s="52" t="s">
        <v>434</v>
      </c>
    </row>
    <row r="33" spans="1:6" ht="60" x14ac:dyDescent="0.25">
      <c r="A33" s="32"/>
      <c r="B33" s="192" t="s">
        <v>3</v>
      </c>
      <c r="C33" s="71" t="s">
        <v>18</v>
      </c>
      <c r="D33" s="72" t="s">
        <v>37</v>
      </c>
      <c r="E33" s="230">
        <v>7</v>
      </c>
      <c r="F33" s="52" t="s">
        <v>306</v>
      </c>
    </row>
    <row r="34" spans="1:6" ht="45" x14ac:dyDescent="0.25">
      <c r="A34" s="32"/>
      <c r="B34" s="192" t="s">
        <v>3</v>
      </c>
      <c r="C34" s="71" t="s">
        <v>171</v>
      </c>
      <c r="D34" s="72" t="s">
        <v>37</v>
      </c>
      <c r="E34" s="231">
        <v>145</v>
      </c>
      <c r="F34" s="52" t="s">
        <v>431</v>
      </c>
    </row>
    <row r="35" spans="1:6" ht="45" x14ac:dyDescent="0.25">
      <c r="A35" s="32"/>
      <c r="B35" s="192" t="s">
        <v>3</v>
      </c>
      <c r="C35" s="71" t="s">
        <v>172</v>
      </c>
      <c r="D35" s="72" t="s">
        <v>37</v>
      </c>
      <c r="E35" s="231">
        <v>86</v>
      </c>
      <c r="F35" s="52" t="s">
        <v>474</v>
      </c>
    </row>
    <row r="36" spans="1:6" ht="45" x14ac:dyDescent="0.25">
      <c r="A36" s="32"/>
      <c r="B36" s="192" t="s">
        <v>3</v>
      </c>
      <c r="C36" s="71" t="s">
        <v>173</v>
      </c>
      <c r="D36" s="72" t="s">
        <v>37</v>
      </c>
      <c r="E36" s="231">
        <v>62</v>
      </c>
      <c r="F36" s="52" t="s">
        <v>432</v>
      </c>
    </row>
    <row r="37" spans="1:6" ht="105" x14ac:dyDescent="0.25">
      <c r="A37" s="32"/>
      <c r="B37" s="192" t="s">
        <v>3</v>
      </c>
      <c r="C37" s="71" t="s">
        <v>231</v>
      </c>
      <c r="D37" s="72" t="s">
        <v>37</v>
      </c>
      <c r="E37" s="229">
        <v>88</v>
      </c>
      <c r="F37" s="52" t="s">
        <v>440</v>
      </c>
    </row>
    <row r="38" spans="1:6" ht="90" x14ac:dyDescent="0.25">
      <c r="A38" s="32"/>
      <c r="B38" s="192" t="s">
        <v>3</v>
      </c>
      <c r="C38" s="71" t="s">
        <v>232</v>
      </c>
      <c r="D38" s="72" t="s">
        <v>37</v>
      </c>
      <c r="E38" s="229">
        <v>749</v>
      </c>
      <c r="F38" s="52" t="s">
        <v>438</v>
      </c>
    </row>
    <row r="39" spans="1:6" ht="90" x14ac:dyDescent="0.25">
      <c r="A39" s="32"/>
      <c r="B39" s="192" t="s">
        <v>3</v>
      </c>
      <c r="C39" s="71" t="s">
        <v>233</v>
      </c>
      <c r="D39" s="72" t="s">
        <v>37</v>
      </c>
      <c r="E39" s="229">
        <v>799</v>
      </c>
      <c r="F39" s="52" t="s">
        <v>435</v>
      </c>
    </row>
    <row r="40" spans="1:6" ht="90" x14ac:dyDescent="0.25">
      <c r="A40" s="32"/>
      <c r="B40" s="192" t="s">
        <v>3</v>
      </c>
      <c r="C40" s="71" t="s">
        <v>234</v>
      </c>
      <c r="D40" s="72" t="s">
        <v>37</v>
      </c>
      <c r="E40" s="229">
        <v>233</v>
      </c>
      <c r="F40" s="52" t="s">
        <v>437</v>
      </c>
    </row>
    <row r="41" spans="1:6" ht="90" x14ac:dyDescent="0.25">
      <c r="A41" s="32"/>
      <c r="B41" s="192" t="s">
        <v>3</v>
      </c>
      <c r="C41" s="71" t="s">
        <v>235</v>
      </c>
      <c r="D41" s="72" t="s">
        <v>37</v>
      </c>
      <c r="E41" s="229">
        <v>649</v>
      </c>
      <c r="F41" s="52" t="s">
        <v>439</v>
      </c>
    </row>
    <row r="42" spans="1:6" ht="45" x14ac:dyDescent="0.25">
      <c r="A42" s="32"/>
      <c r="B42" s="196" t="s">
        <v>4</v>
      </c>
      <c r="C42" s="83" t="s">
        <v>135</v>
      </c>
      <c r="D42" s="81" t="s">
        <v>32</v>
      </c>
      <c r="E42" s="229">
        <v>3</v>
      </c>
    </row>
    <row r="43" spans="1:6" ht="45" x14ac:dyDescent="0.25">
      <c r="A43" s="32"/>
      <c r="B43" s="196" t="s">
        <v>4</v>
      </c>
      <c r="C43" s="83" t="s">
        <v>135</v>
      </c>
      <c r="D43" s="81" t="s">
        <v>35</v>
      </c>
      <c r="E43" s="229">
        <v>90</v>
      </c>
    </row>
    <row r="44" spans="1:6" ht="30" x14ac:dyDescent="0.25">
      <c r="A44" s="32"/>
      <c r="B44" s="194" t="s">
        <v>214</v>
      </c>
      <c r="C44" s="176" t="s">
        <v>273</v>
      </c>
      <c r="D44" s="67" t="s">
        <v>37</v>
      </c>
      <c r="E44" s="236">
        <v>153</v>
      </c>
    </row>
    <row r="45" spans="1:6" ht="30" x14ac:dyDescent="0.25">
      <c r="A45" s="32"/>
      <c r="B45" s="194" t="s">
        <v>215</v>
      </c>
      <c r="C45" s="176" t="s">
        <v>272</v>
      </c>
      <c r="D45" s="67" t="s">
        <v>37</v>
      </c>
      <c r="E45" s="236">
        <v>269</v>
      </c>
    </row>
    <row r="46" spans="1:6" ht="30" x14ac:dyDescent="0.25">
      <c r="A46" s="32"/>
      <c r="B46" s="194" t="s">
        <v>215</v>
      </c>
      <c r="C46" s="176" t="s">
        <v>353</v>
      </c>
      <c r="D46" s="67" t="s">
        <v>37</v>
      </c>
      <c r="E46" s="237">
        <v>96</v>
      </c>
    </row>
    <row r="47" spans="1:6" ht="30" x14ac:dyDescent="0.25">
      <c r="A47" s="32"/>
      <c r="B47" s="194" t="s">
        <v>216</v>
      </c>
      <c r="C47" s="176" t="s">
        <v>271</v>
      </c>
      <c r="D47" s="67" t="s">
        <v>37</v>
      </c>
      <c r="E47" s="237">
        <v>28</v>
      </c>
    </row>
    <row r="48" spans="1:6" ht="30" x14ac:dyDescent="0.25">
      <c r="A48" s="32"/>
      <c r="B48" s="197" t="s">
        <v>4</v>
      </c>
      <c r="C48" s="177" t="s">
        <v>261</v>
      </c>
      <c r="D48" s="73" t="s">
        <v>32</v>
      </c>
      <c r="E48" s="238">
        <v>46</v>
      </c>
    </row>
    <row r="49" spans="1:6" ht="30" x14ac:dyDescent="0.25">
      <c r="A49" s="32"/>
      <c r="B49" s="192" t="s">
        <v>22</v>
      </c>
      <c r="C49" s="74" t="s">
        <v>406</v>
      </c>
      <c r="D49" s="69" t="s">
        <v>36</v>
      </c>
      <c r="E49" s="230">
        <v>2430</v>
      </c>
    </row>
    <row r="50" spans="1:6" ht="30" x14ac:dyDescent="0.25">
      <c r="A50" s="32"/>
      <c r="B50" s="192" t="s">
        <v>22</v>
      </c>
      <c r="C50" s="74" t="s">
        <v>405</v>
      </c>
      <c r="D50" s="69" t="s">
        <v>36</v>
      </c>
      <c r="E50" s="230">
        <v>1200</v>
      </c>
    </row>
    <row r="51" spans="1:6" ht="39" customHeight="1" x14ac:dyDescent="0.25">
      <c r="A51" s="32"/>
      <c r="B51" s="192" t="s">
        <v>4</v>
      </c>
      <c r="C51" s="64" t="s">
        <v>260</v>
      </c>
      <c r="D51" s="12" t="s">
        <v>35</v>
      </c>
      <c r="E51" s="230">
        <v>527</v>
      </c>
    </row>
    <row r="52" spans="1:6" ht="39" customHeight="1" x14ac:dyDescent="0.25">
      <c r="A52" s="32"/>
      <c r="B52" s="192" t="s">
        <v>4</v>
      </c>
      <c r="C52" s="64" t="s">
        <v>310</v>
      </c>
      <c r="D52" s="12" t="s">
        <v>35</v>
      </c>
      <c r="E52" s="231">
        <v>106</v>
      </c>
    </row>
    <row r="53" spans="1:6" ht="39" customHeight="1" x14ac:dyDescent="0.25">
      <c r="A53" s="32"/>
      <c r="B53" s="192" t="s">
        <v>4</v>
      </c>
      <c r="C53" s="64" t="s">
        <v>274</v>
      </c>
      <c r="D53" s="12" t="s">
        <v>35</v>
      </c>
      <c r="E53" s="231">
        <v>24</v>
      </c>
    </row>
    <row r="54" spans="1:6" ht="39" customHeight="1" x14ac:dyDescent="0.25">
      <c r="A54" s="32"/>
      <c r="B54" s="192" t="s">
        <v>4</v>
      </c>
      <c r="C54" s="64" t="s">
        <v>314</v>
      </c>
      <c r="D54" s="12" t="s">
        <v>35</v>
      </c>
      <c r="E54" s="231">
        <v>20</v>
      </c>
    </row>
    <row r="55" spans="1:6" ht="39" customHeight="1" x14ac:dyDescent="0.25">
      <c r="A55" s="32"/>
      <c r="B55" s="195" t="s">
        <v>3</v>
      </c>
      <c r="C55" s="64" t="s">
        <v>103</v>
      </c>
      <c r="D55" s="12" t="s">
        <v>24</v>
      </c>
      <c r="E55" s="231">
        <v>105</v>
      </c>
      <c r="F55" s="52"/>
    </row>
    <row r="56" spans="1:6" ht="39" customHeight="1" x14ac:dyDescent="0.25">
      <c r="A56" s="32"/>
      <c r="B56" s="195" t="s">
        <v>3</v>
      </c>
      <c r="C56" s="64" t="s">
        <v>243</v>
      </c>
      <c r="D56" s="12" t="s">
        <v>35</v>
      </c>
      <c r="E56" s="231">
        <v>2</v>
      </c>
    </row>
    <row r="57" spans="1:6" ht="39" customHeight="1" x14ac:dyDescent="0.25">
      <c r="A57" s="32"/>
      <c r="B57" s="195" t="s">
        <v>3</v>
      </c>
      <c r="C57" s="64" t="s">
        <v>321</v>
      </c>
      <c r="D57" s="12" t="s">
        <v>37</v>
      </c>
      <c r="E57" s="231">
        <v>4</v>
      </c>
    </row>
    <row r="58" spans="1:6" ht="39" customHeight="1" x14ac:dyDescent="0.25">
      <c r="A58" s="32"/>
      <c r="B58" s="195" t="s">
        <v>3</v>
      </c>
      <c r="C58" s="64" t="s">
        <v>385</v>
      </c>
      <c r="D58" s="12" t="s">
        <v>37</v>
      </c>
      <c r="E58" s="231">
        <v>1</v>
      </c>
    </row>
    <row r="59" spans="1:6" ht="30" x14ac:dyDescent="0.25">
      <c r="A59" s="32"/>
      <c r="B59" s="195" t="s">
        <v>105</v>
      </c>
      <c r="C59" s="75" t="s">
        <v>259</v>
      </c>
      <c r="D59" s="73" t="s">
        <v>67</v>
      </c>
      <c r="E59" s="231">
        <v>280</v>
      </c>
    </row>
    <row r="60" spans="1:6" ht="45" x14ac:dyDescent="0.25">
      <c r="A60" s="32"/>
      <c r="B60" s="192" t="s">
        <v>120</v>
      </c>
      <c r="C60" s="74" t="s">
        <v>13</v>
      </c>
      <c r="D60" s="69" t="s">
        <v>37</v>
      </c>
      <c r="E60" s="230">
        <v>7</v>
      </c>
    </row>
    <row r="61" spans="1:6" ht="30" x14ac:dyDescent="0.25">
      <c r="A61" s="32"/>
      <c r="B61" s="192" t="s">
        <v>4</v>
      </c>
      <c r="C61" s="74" t="s">
        <v>344</v>
      </c>
      <c r="D61" s="69" t="s">
        <v>35</v>
      </c>
      <c r="E61" s="230">
        <v>4</v>
      </c>
    </row>
    <row r="62" spans="1:6" ht="45" x14ac:dyDescent="0.25">
      <c r="A62" s="32"/>
      <c r="B62" s="192" t="s">
        <v>3</v>
      </c>
      <c r="C62" s="74" t="s">
        <v>418</v>
      </c>
      <c r="D62" s="69" t="s">
        <v>37</v>
      </c>
      <c r="E62" s="230">
        <v>12</v>
      </c>
    </row>
    <row r="63" spans="1:6" ht="45" x14ac:dyDescent="0.25">
      <c r="A63" s="32"/>
      <c r="B63" s="192" t="s">
        <v>3</v>
      </c>
      <c r="C63" s="74" t="s">
        <v>419</v>
      </c>
      <c r="D63" s="69" t="s">
        <v>37</v>
      </c>
      <c r="E63" s="230">
        <v>6</v>
      </c>
    </row>
    <row r="64" spans="1:6" ht="45" x14ac:dyDescent="0.25">
      <c r="A64" s="32"/>
      <c r="B64" s="192" t="s">
        <v>3</v>
      </c>
      <c r="C64" s="74" t="s">
        <v>358</v>
      </c>
      <c r="D64" s="69" t="s">
        <v>37</v>
      </c>
      <c r="E64" s="230">
        <v>1</v>
      </c>
    </row>
    <row r="65" spans="1:5" ht="45" x14ac:dyDescent="0.25">
      <c r="A65" s="32"/>
      <c r="B65" s="192" t="s">
        <v>3</v>
      </c>
      <c r="C65" s="74" t="s">
        <v>382</v>
      </c>
      <c r="D65" s="69" t="s">
        <v>37</v>
      </c>
      <c r="E65" s="230">
        <v>5</v>
      </c>
    </row>
    <row r="66" spans="1:5" ht="45" x14ac:dyDescent="0.25">
      <c r="A66" s="32"/>
      <c r="B66" s="192" t="s">
        <v>3</v>
      </c>
      <c r="C66" s="74" t="s">
        <v>415</v>
      </c>
      <c r="D66" s="69" t="s">
        <v>37</v>
      </c>
      <c r="E66" s="230">
        <v>9</v>
      </c>
    </row>
    <row r="67" spans="1:5" ht="45" x14ac:dyDescent="0.25">
      <c r="A67" s="32"/>
      <c r="B67" s="192" t="s">
        <v>3</v>
      </c>
      <c r="C67" s="74" t="s">
        <v>377</v>
      </c>
      <c r="D67" s="69" t="s">
        <v>37</v>
      </c>
      <c r="E67" s="230">
        <v>2</v>
      </c>
    </row>
    <row r="68" spans="1:5" ht="45" x14ac:dyDescent="0.25">
      <c r="A68" s="32"/>
      <c r="B68" s="192" t="s">
        <v>3</v>
      </c>
      <c r="C68" s="74" t="s">
        <v>378</v>
      </c>
      <c r="D68" s="69" t="s">
        <v>37</v>
      </c>
      <c r="E68" s="230">
        <v>2</v>
      </c>
    </row>
    <row r="69" spans="1:5" ht="45" x14ac:dyDescent="0.25">
      <c r="A69" s="32"/>
      <c r="B69" s="192" t="s">
        <v>3</v>
      </c>
      <c r="C69" s="74" t="s">
        <v>379</v>
      </c>
      <c r="D69" s="69" t="s">
        <v>37</v>
      </c>
      <c r="E69" s="230">
        <v>2</v>
      </c>
    </row>
    <row r="70" spans="1:5" ht="45" x14ac:dyDescent="0.25">
      <c r="A70" s="32"/>
      <c r="B70" s="192" t="s">
        <v>3</v>
      </c>
      <c r="C70" s="74" t="s">
        <v>380</v>
      </c>
      <c r="D70" s="69" t="s">
        <v>37</v>
      </c>
      <c r="E70" s="230">
        <v>2</v>
      </c>
    </row>
    <row r="71" spans="1:5" ht="45" x14ac:dyDescent="0.25">
      <c r="A71" s="32"/>
      <c r="B71" s="192" t="s">
        <v>3</v>
      </c>
      <c r="C71" s="74" t="s">
        <v>381</v>
      </c>
      <c r="D71" s="69" t="s">
        <v>37</v>
      </c>
      <c r="E71" s="230">
        <v>2</v>
      </c>
    </row>
    <row r="72" spans="1:5" ht="45" x14ac:dyDescent="0.25">
      <c r="A72" s="32"/>
      <c r="B72" s="192" t="s">
        <v>3</v>
      </c>
      <c r="C72" s="74" t="s">
        <v>166</v>
      </c>
      <c r="D72" s="69" t="s">
        <v>88</v>
      </c>
      <c r="E72" s="230">
        <v>15</v>
      </c>
    </row>
    <row r="73" spans="1:5" ht="60" x14ac:dyDescent="0.25">
      <c r="A73" s="32"/>
      <c r="B73" s="192" t="s">
        <v>3</v>
      </c>
      <c r="C73" s="74" t="s">
        <v>167</v>
      </c>
      <c r="D73" s="69" t="s">
        <v>88</v>
      </c>
      <c r="E73" s="230">
        <v>5</v>
      </c>
    </row>
    <row r="74" spans="1:5" ht="45" x14ac:dyDescent="0.25">
      <c r="A74" s="32"/>
      <c r="B74" s="192" t="s">
        <v>3</v>
      </c>
      <c r="C74" s="74" t="s">
        <v>164</v>
      </c>
      <c r="D74" s="69" t="s">
        <v>88</v>
      </c>
      <c r="E74" s="230">
        <v>1</v>
      </c>
    </row>
    <row r="75" spans="1:5" ht="45" x14ac:dyDescent="0.25">
      <c r="A75" s="32"/>
      <c r="B75" s="192" t="s">
        <v>3</v>
      </c>
      <c r="C75" s="74" t="s">
        <v>165</v>
      </c>
      <c r="D75" s="69" t="s">
        <v>88</v>
      </c>
      <c r="E75" s="230">
        <v>1</v>
      </c>
    </row>
    <row r="76" spans="1:5" ht="45" x14ac:dyDescent="0.25">
      <c r="A76" s="32"/>
      <c r="B76" s="192" t="s">
        <v>3</v>
      </c>
      <c r="C76" s="74" t="s">
        <v>211</v>
      </c>
      <c r="D76" s="69" t="s">
        <v>37</v>
      </c>
      <c r="E76" s="230">
        <v>1</v>
      </c>
    </row>
    <row r="77" spans="1:5" ht="45" x14ac:dyDescent="0.25">
      <c r="A77" s="32"/>
      <c r="B77" s="192" t="s">
        <v>3</v>
      </c>
      <c r="C77" s="74" t="s">
        <v>417</v>
      </c>
      <c r="D77" s="69" t="s">
        <v>37</v>
      </c>
      <c r="E77" s="230">
        <v>1</v>
      </c>
    </row>
    <row r="78" spans="1:5" ht="60" x14ac:dyDescent="0.25">
      <c r="A78" s="32"/>
      <c r="B78" s="192" t="s">
        <v>185</v>
      </c>
      <c r="C78" s="70" t="s">
        <v>366</v>
      </c>
      <c r="D78" s="67" t="s">
        <v>37</v>
      </c>
      <c r="E78" s="230">
        <v>21</v>
      </c>
    </row>
    <row r="79" spans="1:5" ht="60" x14ac:dyDescent="0.25">
      <c r="A79" s="32"/>
      <c r="B79" s="192" t="s">
        <v>185</v>
      </c>
      <c r="C79" s="70" t="s">
        <v>186</v>
      </c>
      <c r="D79" s="67" t="s">
        <v>37</v>
      </c>
      <c r="E79" s="230">
        <v>27</v>
      </c>
    </row>
    <row r="80" spans="1:5" ht="60" x14ac:dyDescent="0.25">
      <c r="A80" s="32"/>
      <c r="B80" s="192" t="s">
        <v>185</v>
      </c>
      <c r="C80" s="70" t="s">
        <v>367</v>
      </c>
      <c r="D80" s="67" t="s">
        <v>37</v>
      </c>
      <c r="E80" s="230">
        <v>11</v>
      </c>
    </row>
    <row r="81" spans="1:5" ht="60" x14ac:dyDescent="0.25">
      <c r="A81" s="32"/>
      <c r="B81" s="192" t="s">
        <v>185</v>
      </c>
      <c r="C81" s="70" t="s">
        <v>200</v>
      </c>
      <c r="D81" s="67" t="s">
        <v>37</v>
      </c>
      <c r="E81" s="230">
        <v>12</v>
      </c>
    </row>
    <row r="82" spans="1:5" ht="60" x14ac:dyDescent="0.25">
      <c r="A82" s="32"/>
      <c r="B82" s="192" t="s">
        <v>185</v>
      </c>
      <c r="C82" s="70" t="s">
        <v>372</v>
      </c>
      <c r="D82" s="73" t="s">
        <v>88</v>
      </c>
      <c r="E82" s="230">
        <v>1</v>
      </c>
    </row>
    <row r="83" spans="1:5" ht="43.5" customHeight="1" x14ac:dyDescent="0.25">
      <c r="A83" s="32"/>
      <c r="B83" s="197" t="s">
        <v>10</v>
      </c>
      <c r="C83" s="64" t="s">
        <v>12</v>
      </c>
      <c r="D83" s="69" t="s">
        <v>37</v>
      </c>
      <c r="E83" s="230">
        <v>9</v>
      </c>
    </row>
    <row r="84" spans="1:5" ht="60" x14ac:dyDescent="0.25">
      <c r="A84" s="32"/>
      <c r="B84" s="197" t="s">
        <v>185</v>
      </c>
      <c r="C84" s="74" t="s">
        <v>201</v>
      </c>
      <c r="D84" s="67" t="s">
        <v>37</v>
      </c>
      <c r="E84" s="230">
        <v>4</v>
      </c>
    </row>
    <row r="85" spans="1:5" ht="60" x14ac:dyDescent="0.25">
      <c r="A85" s="32"/>
      <c r="B85" s="197" t="s">
        <v>185</v>
      </c>
      <c r="C85" s="74" t="s">
        <v>335</v>
      </c>
      <c r="D85" s="67" t="s">
        <v>37</v>
      </c>
      <c r="E85" s="230">
        <v>2</v>
      </c>
    </row>
    <row r="86" spans="1:5" ht="60" x14ac:dyDescent="0.25">
      <c r="A86" s="32"/>
      <c r="B86" s="197" t="s">
        <v>185</v>
      </c>
      <c r="C86" s="74" t="s">
        <v>202</v>
      </c>
      <c r="D86" s="67" t="s">
        <v>37</v>
      </c>
      <c r="E86" s="230">
        <v>5</v>
      </c>
    </row>
    <row r="87" spans="1:5" ht="60" x14ac:dyDescent="0.25">
      <c r="A87" s="32"/>
      <c r="B87" s="197" t="s">
        <v>185</v>
      </c>
      <c r="C87" s="74" t="s">
        <v>336</v>
      </c>
      <c r="D87" s="67" t="s">
        <v>37</v>
      </c>
      <c r="E87" s="230">
        <v>1</v>
      </c>
    </row>
    <row r="88" spans="1:5" ht="60" x14ac:dyDescent="0.25">
      <c r="A88" s="32"/>
      <c r="B88" s="197" t="s">
        <v>185</v>
      </c>
      <c r="C88" s="74" t="s">
        <v>203</v>
      </c>
      <c r="D88" s="67" t="s">
        <v>37</v>
      </c>
      <c r="E88" s="230">
        <v>3</v>
      </c>
    </row>
    <row r="89" spans="1:5" ht="60" x14ac:dyDescent="0.25">
      <c r="A89" s="32"/>
      <c r="B89" s="197" t="s">
        <v>185</v>
      </c>
      <c r="C89" s="74" t="s">
        <v>204</v>
      </c>
      <c r="D89" s="67" t="s">
        <v>37</v>
      </c>
      <c r="E89" s="230">
        <v>4</v>
      </c>
    </row>
    <row r="90" spans="1:5" ht="60" x14ac:dyDescent="0.25">
      <c r="A90" s="32"/>
      <c r="B90" s="197" t="s">
        <v>185</v>
      </c>
      <c r="C90" s="74" t="s">
        <v>205</v>
      </c>
      <c r="D90" s="67" t="s">
        <v>37</v>
      </c>
      <c r="E90" s="230">
        <v>3</v>
      </c>
    </row>
    <row r="91" spans="1:5" ht="60" x14ac:dyDescent="0.25">
      <c r="A91" s="32"/>
      <c r="B91" s="193" t="s">
        <v>185</v>
      </c>
      <c r="C91" s="80" t="s">
        <v>174</v>
      </c>
      <c r="D91" s="67" t="s">
        <v>37</v>
      </c>
      <c r="E91" s="230">
        <v>3</v>
      </c>
    </row>
    <row r="92" spans="1:5" ht="75" x14ac:dyDescent="0.25">
      <c r="A92" s="32"/>
      <c r="B92" s="193" t="s">
        <v>220</v>
      </c>
      <c r="C92" s="80" t="s">
        <v>221</v>
      </c>
      <c r="D92" s="67" t="s">
        <v>37</v>
      </c>
      <c r="E92" s="230">
        <v>13</v>
      </c>
    </row>
    <row r="93" spans="1:5" ht="75" x14ac:dyDescent="0.25">
      <c r="A93" s="32"/>
      <c r="B93" s="193" t="s">
        <v>220</v>
      </c>
      <c r="C93" s="80" t="s">
        <v>222</v>
      </c>
      <c r="D93" s="67" t="s">
        <v>37</v>
      </c>
      <c r="E93" s="230">
        <v>11</v>
      </c>
    </row>
    <row r="94" spans="1:5" ht="75" x14ac:dyDescent="0.25">
      <c r="A94" s="32"/>
      <c r="B94" s="193" t="s">
        <v>220</v>
      </c>
      <c r="C94" s="80" t="s">
        <v>223</v>
      </c>
      <c r="D94" s="67" t="s">
        <v>37</v>
      </c>
      <c r="E94" s="230">
        <v>4</v>
      </c>
    </row>
    <row r="95" spans="1:5" ht="75" x14ac:dyDescent="0.25">
      <c r="A95" s="32"/>
      <c r="B95" s="193" t="s">
        <v>220</v>
      </c>
      <c r="C95" s="80" t="s">
        <v>237</v>
      </c>
      <c r="D95" s="67" t="s">
        <v>37</v>
      </c>
      <c r="E95" s="230">
        <v>1</v>
      </c>
    </row>
    <row r="96" spans="1:5" ht="75" x14ac:dyDescent="0.25">
      <c r="A96" s="32"/>
      <c r="B96" s="193" t="s">
        <v>220</v>
      </c>
      <c r="C96" s="80" t="s">
        <v>238</v>
      </c>
      <c r="D96" s="67" t="s">
        <v>37</v>
      </c>
      <c r="E96" s="230">
        <v>1</v>
      </c>
    </row>
    <row r="97" spans="1:5" ht="75" x14ac:dyDescent="0.25">
      <c r="A97" s="32"/>
      <c r="B97" s="193" t="s">
        <v>220</v>
      </c>
      <c r="C97" s="80" t="s">
        <v>239</v>
      </c>
      <c r="D97" s="67" t="s">
        <v>37</v>
      </c>
      <c r="E97" s="230">
        <v>1</v>
      </c>
    </row>
    <row r="98" spans="1:5" ht="75" x14ac:dyDescent="0.25">
      <c r="A98" s="32"/>
      <c r="B98" s="193" t="s">
        <v>220</v>
      </c>
      <c r="C98" s="80" t="s">
        <v>240</v>
      </c>
      <c r="D98" s="67" t="s">
        <v>37</v>
      </c>
      <c r="E98" s="230">
        <v>1</v>
      </c>
    </row>
    <row r="99" spans="1:5" ht="30" x14ac:dyDescent="0.25">
      <c r="A99" s="32"/>
      <c r="B99" s="194" t="s">
        <v>218</v>
      </c>
      <c r="C99" s="176" t="s">
        <v>217</v>
      </c>
      <c r="D99" s="79" t="s">
        <v>37</v>
      </c>
      <c r="E99" s="230">
        <v>710</v>
      </c>
    </row>
    <row r="100" spans="1:5" ht="30" x14ac:dyDescent="0.25">
      <c r="A100" s="32"/>
      <c r="B100" s="224" t="s">
        <v>4</v>
      </c>
      <c r="C100" s="176" t="s">
        <v>416</v>
      </c>
      <c r="D100" s="79" t="s">
        <v>24</v>
      </c>
      <c r="E100" s="230">
        <v>550</v>
      </c>
    </row>
    <row r="101" spans="1:5" ht="30" x14ac:dyDescent="0.25">
      <c r="A101" s="32"/>
      <c r="B101" s="197" t="s">
        <v>105</v>
      </c>
      <c r="C101" s="64" t="s">
        <v>258</v>
      </c>
      <c r="D101" s="12" t="s">
        <v>32</v>
      </c>
      <c r="E101" s="230">
        <v>13</v>
      </c>
    </row>
    <row r="102" spans="1:5" ht="45" x14ac:dyDescent="0.25">
      <c r="A102" s="32"/>
      <c r="B102" s="208" t="s">
        <v>455</v>
      </c>
      <c r="C102" s="74" t="s">
        <v>322</v>
      </c>
      <c r="D102" s="12" t="s">
        <v>32</v>
      </c>
      <c r="E102" s="231">
        <v>25</v>
      </c>
    </row>
    <row r="103" spans="1:5" ht="30" x14ac:dyDescent="0.25">
      <c r="A103" s="32"/>
      <c r="B103" s="195" t="s">
        <v>4</v>
      </c>
      <c r="C103" s="75" t="s">
        <v>136</v>
      </c>
      <c r="D103" s="67" t="s">
        <v>32</v>
      </c>
      <c r="E103" s="231">
        <v>4</v>
      </c>
    </row>
    <row r="104" spans="1:5" ht="30" x14ac:dyDescent="0.25">
      <c r="A104" s="32"/>
      <c r="B104" s="195" t="s">
        <v>4</v>
      </c>
      <c r="C104" s="75" t="s">
        <v>319</v>
      </c>
      <c r="D104" s="73" t="s">
        <v>60</v>
      </c>
      <c r="E104" s="231">
        <v>260</v>
      </c>
    </row>
    <row r="105" spans="1:5" ht="75" x14ac:dyDescent="0.25">
      <c r="A105" s="32"/>
      <c r="B105" s="195" t="s">
        <v>456</v>
      </c>
      <c r="C105" s="75" t="s">
        <v>368</v>
      </c>
      <c r="D105" s="227" t="s">
        <v>67</v>
      </c>
      <c r="E105" s="231">
        <v>140</v>
      </c>
    </row>
    <row r="106" spans="1:5" ht="30" x14ac:dyDescent="0.25">
      <c r="A106" s="32"/>
      <c r="B106" s="192" t="s">
        <v>4</v>
      </c>
      <c r="C106" s="71" t="s">
        <v>257</v>
      </c>
      <c r="D106" s="72" t="s">
        <v>32</v>
      </c>
      <c r="E106" s="230">
        <v>46</v>
      </c>
    </row>
    <row r="107" spans="1:5" ht="30" x14ac:dyDescent="0.25">
      <c r="A107" s="32"/>
      <c r="B107" s="192" t="s">
        <v>4</v>
      </c>
      <c r="C107" s="71" t="s">
        <v>256</v>
      </c>
      <c r="D107" s="72" t="s">
        <v>32</v>
      </c>
      <c r="E107" s="230">
        <v>45</v>
      </c>
    </row>
    <row r="108" spans="1:5" ht="46.5" customHeight="1" x14ac:dyDescent="0.25">
      <c r="A108" s="32"/>
      <c r="B108" s="195" t="s">
        <v>22</v>
      </c>
      <c r="C108" s="66" t="s">
        <v>141</v>
      </c>
      <c r="D108" s="67" t="s">
        <v>67</v>
      </c>
      <c r="E108" s="231">
        <v>7416</v>
      </c>
    </row>
    <row r="109" spans="1:5" ht="46.5" customHeight="1" x14ac:dyDescent="0.25">
      <c r="A109" s="32"/>
      <c r="B109" s="195" t="s">
        <v>3</v>
      </c>
      <c r="C109" s="66" t="s">
        <v>488</v>
      </c>
      <c r="D109" s="67" t="s">
        <v>24</v>
      </c>
      <c r="E109" s="231">
        <v>49</v>
      </c>
    </row>
    <row r="110" spans="1:5" ht="41.25" customHeight="1" x14ac:dyDescent="0.25">
      <c r="A110" s="32"/>
      <c r="B110" s="192" t="s">
        <v>4</v>
      </c>
      <c r="C110" s="64" t="s">
        <v>90</v>
      </c>
      <c r="D110" s="12" t="s">
        <v>35</v>
      </c>
      <c r="E110" s="230">
        <v>105</v>
      </c>
    </row>
    <row r="111" spans="1:5" ht="41.25" customHeight="1" x14ac:dyDescent="0.25">
      <c r="A111" s="32"/>
      <c r="B111" s="192" t="s">
        <v>4</v>
      </c>
      <c r="C111" s="64" t="s">
        <v>452</v>
      </c>
      <c r="D111" s="12" t="s">
        <v>67</v>
      </c>
      <c r="E111" s="230">
        <v>390</v>
      </c>
    </row>
    <row r="112" spans="1:5" ht="41.25" customHeight="1" x14ac:dyDescent="0.25">
      <c r="A112" s="32"/>
      <c r="B112" s="192" t="s">
        <v>3</v>
      </c>
      <c r="C112" s="64" t="s">
        <v>391</v>
      </c>
      <c r="D112" s="12" t="s">
        <v>37</v>
      </c>
      <c r="E112" s="230">
        <v>2</v>
      </c>
    </row>
    <row r="113" spans="1:6" ht="41.25" customHeight="1" x14ac:dyDescent="0.25">
      <c r="A113" s="32"/>
      <c r="B113" s="192" t="s">
        <v>3</v>
      </c>
      <c r="C113" s="64" t="s">
        <v>392</v>
      </c>
      <c r="D113" s="12" t="s">
        <v>37</v>
      </c>
      <c r="E113" s="230">
        <v>2</v>
      </c>
    </row>
    <row r="114" spans="1:6" ht="41.25" customHeight="1" x14ac:dyDescent="0.25">
      <c r="A114" s="32"/>
      <c r="B114" s="192" t="s">
        <v>3</v>
      </c>
      <c r="C114" s="64" t="s">
        <v>393</v>
      </c>
      <c r="D114" s="12" t="s">
        <v>37</v>
      </c>
      <c r="E114" s="230">
        <v>2</v>
      </c>
    </row>
    <row r="115" spans="1:6" ht="41.25" customHeight="1" x14ac:dyDescent="0.25">
      <c r="A115" s="32"/>
      <c r="B115" s="192" t="s">
        <v>3</v>
      </c>
      <c r="C115" s="64" t="s">
        <v>394</v>
      </c>
      <c r="D115" s="12" t="s">
        <v>37</v>
      </c>
      <c r="E115" s="230">
        <v>5</v>
      </c>
    </row>
    <row r="116" spans="1:6" ht="41.25" customHeight="1" x14ac:dyDescent="0.25">
      <c r="A116" s="32"/>
      <c r="B116" s="192" t="s">
        <v>3</v>
      </c>
      <c r="C116" s="64" t="s">
        <v>395</v>
      </c>
      <c r="D116" s="12" t="s">
        <v>37</v>
      </c>
      <c r="E116" s="230">
        <v>2</v>
      </c>
    </row>
    <row r="117" spans="1:6" ht="41.25" customHeight="1" x14ac:dyDescent="0.25">
      <c r="A117" s="32"/>
      <c r="B117" s="192" t="s">
        <v>3</v>
      </c>
      <c r="C117" s="64" t="s">
        <v>396</v>
      </c>
      <c r="D117" s="12" t="s">
        <v>37</v>
      </c>
      <c r="E117" s="230">
        <v>2</v>
      </c>
    </row>
    <row r="118" spans="1:6" ht="45" x14ac:dyDescent="0.25">
      <c r="A118" s="32"/>
      <c r="B118" s="192" t="s">
        <v>3</v>
      </c>
      <c r="C118" s="64" t="s">
        <v>21</v>
      </c>
      <c r="D118" s="12" t="s">
        <v>37</v>
      </c>
      <c r="E118" s="230">
        <v>82</v>
      </c>
    </row>
    <row r="119" spans="1:6" ht="90" x14ac:dyDescent="0.25">
      <c r="A119" s="32"/>
      <c r="B119" s="192" t="s">
        <v>3</v>
      </c>
      <c r="C119" s="64" t="s">
        <v>245</v>
      </c>
      <c r="D119" s="12" t="s">
        <v>37</v>
      </c>
      <c r="E119" s="230">
        <v>99</v>
      </c>
      <c r="F119" s="52" t="s">
        <v>442</v>
      </c>
    </row>
    <row r="120" spans="1:6" ht="105" x14ac:dyDescent="0.25">
      <c r="A120" s="32"/>
      <c r="B120" s="192" t="s">
        <v>3</v>
      </c>
      <c r="C120" s="64" t="s">
        <v>246</v>
      </c>
      <c r="D120" s="12" t="s">
        <v>37</v>
      </c>
      <c r="E120" s="230">
        <v>88</v>
      </c>
      <c r="F120" s="52" t="s">
        <v>436</v>
      </c>
    </row>
    <row r="121" spans="1:6" ht="75" x14ac:dyDescent="0.25">
      <c r="A121" s="32"/>
      <c r="B121" s="192" t="s">
        <v>3</v>
      </c>
      <c r="C121" s="64" t="s">
        <v>247</v>
      </c>
      <c r="D121" s="12" t="s">
        <v>37</v>
      </c>
      <c r="E121" s="230">
        <v>357</v>
      </c>
      <c r="F121" s="52" t="s">
        <v>443</v>
      </c>
    </row>
    <row r="122" spans="1:6" ht="45" x14ac:dyDescent="0.25">
      <c r="A122" s="32"/>
      <c r="B122" s="192" t="s">
        <v>3</v>
      </c>
      <c r="C122" s="64" t="s">
        <v>346</v>
      </c>
      <c r="D122" s="12" t="s">
        <v>37</v>
      </c>
      <c r="E122" s="230">
        <v>1</v>
      </c>
      <c r="F122" s="52"/>
    </row>
    <row r="123" spans="1:6" ht="45" x14ac:dyDescent="0.25">
      <c r="A123" s="32"/>
      <c r="B123" s="192" t="s">
        <v>3</v>
      </c>
      <c r="C123" s="64" t="s">
        <v>359</v>
      </c>
      <c r="D123" s="12" t="s">
        <v>37</v>
      </c>
      <c r="E123" s="230">
        <v>1</v>
      </c>
      <c r="F123" s="52"/>
    </row>
    <row r="124" spans="1:6" ht="45" x14ac:dyDescent="0.25">
      <c r="A124" s="32"/>
      <c r="B124" s="192" t="s">
        <v>3</v>
      </c>
      <c r="C124" s="64" t="s">
        <v>360</v>
      </c>
      <c r="D124" s="12" t="s">
        <v>37</v>
      </c>
      <c r="E124" s="230">
        <v>1</v>
      </c>
      <c r="F124" s="52"/>
    </row>
    <row r="125" spans="1:6" ht="45" x14ac:dyDescent="0.25">
      <c r="A125" s="32"/>
      <c r="B125" s="192" t="s">
        <v>3</v>
      </c>
      <c r="C125" s="64" t="s">
        <v>345</v>
      </c>
      <c r="D125" s="12" t="s">
        <v>37</v>
      </c>
      <c r="E125" s="230">
        <v>1</v>
      </c>
      <c r="F125" s="52"/>
    </row>
    <row r="126" spans="1:6" ht="45" x14ac:dyDescent="0.25">
      <c r="A126" s="32"/>
      <c r="B126" s="192" t="s">
        <v>3</v>
      </c>
      <c r="C126" s="64" t="s">
        <v>444</v>
      </c>
      <c r="D126" s="12" t="s">
        <v>37</v>
      </c>
      <c r="E126" s="230">
        <v>3</v>
      </c>
      <c r="F126" s="52"/>
    </row>
    <row r="127" spans="1:6" ht="45" x14ac:dyDescent="0.25">
      <c r="A127" s="32"/>
      <c r="B127" s="192" t="s">
        <v>3</v>
      </c>
      <c r="C127" s="64" t="s">
        <v>445</v>
      </c>
      <c r="D127" s="12" t="s">
        <v>37</v>
      </c>
      <c r="E127" s="230">
        <v>5</v>
      </c>
      <c r="F127" s="52"/>
    </row>
    <row r="128" spans="1:6" ht="45" x14ac:dyDescent="0.25">
      <c r="A128" s="32"/>
      <c r="B128" s="192" t="s">
        <v>3</v>
      </c>
      <c r="C128" s="64" t="s">
        <v>236</v>
      </c>
      <c r="D128" s="12" t="s">
        <v>24</v>
      </c>
      <c r="E128" s="230">
        <v>170</v>
      </c>
    </row>
    <row r="129" spans="1:5" ht="45" x14ac:dyDescent="0.25">
      <c r="A129" s="32"/>
      <c r="B129" s="192" t="s">
        <v>3</v>
      </c>
      <c r="C129" s="64" t="s">
        <v>19</v>
      </c>
      <c r="D129" s="12" t="s">
        <v>37</v>
      </c>
      <c r="E129" s="230">
        <v>4</v>
      </c>
    </row>
    <row r="130" spans="1:5" ht="45" x14ac:dyDescent="0.25">
      <c r="A130" s="32"/>
      <c r="B130" s="192" t="s">
        <v>3</v>
      </c>
      <c r="C130" s="64" t="s">
        <v>20</v>
      </c>
      <c r="D130" s="12" t="s">
        <v>37</v>
      </c>
      <c r="E130" s="230">
        <v>8</v>
      </c>
    </row>
    <row r="131" spans="1:5" ht="60" x14ac:dyDescent="0.25">
      <c r="A131" s="32"/>
      <c r="B131" s="192" t="s">
        <v>3</v>
      </c>
      <c r="C131" s="223" t="s">
        <v>407</v>
      </c>
      <c r="D131" s="12" t="s">
        <v>24</v>
      </c>
      <c r="E131" s="231">
        <v>25</v>
      </c>
    </row>
    <row r="132" spans="1:5" ht="45" x14ac:dyDescent="0.25">
      <c r="A132" s="32"/>
      <c r="B132" s="192" t="s">
        <v>3</v>
      </c>
      <c r="C132" s="223" t="s">
        <v>375</v>
      </c>
      <c r="D132" s="12" t="s">
        <v>88</v>
      </c>
      <c r="E132" s="231">
        <v>20</v>
      </c>
    </row>
    <row r="133" spans="1:5" ht="45" x14ac:dyDescent="0.25">
      <c r="A133" s="32"/>
      <c r="B133" s="192" t="s">
        <v>3</v>
      </c>
      <c r="C133" s="223" t="s">
        <v>376</v>
      </c>
      <c r="D133" s="12" t="s">
        <v>88</v>
      </c>
      <c r="E133" s="231">
        <v>15</v>
      </c>
    </row>
    <row r="134" spans="1:5" ht="60" x14ac:dyDescent="0.25">
      <c r="A134" s="32"/>
      <c r="B134" s="192" t="s">
        <v>3</v>
      </c>
      <c r="C134" s="223" t="s">
        <v>409</v>
      </c>
      <c r="D134" s="12" t="s">
        <v>88</v>
      </c>
      <c r="E134" s="231">
        <v>5</v>
      </c>
    </row>
    <row r="135" spans="1:5" ht="42.75" customHeight="1" x14ac:dyDescent="0.25">
      <c r="A135" s="32"/>
      <c r="B135" s="195" t="s">
        <v>3</v>
      </c>
      <c r="C135" s="76" t="s">
        <v>188</v>
      </c>
      <c r="D135" s="67" t="s">
        <v>88</v>
      </c>
      <c r="E135" s="231">
        <v>84</v>
      </c>
    </row>
    <row r="136" spans="1:5" ht="42.75" customHeight="1" x14ac:dyDescent="0.25">
      <c r="A136" s="32"/>
      <c r="B136" s="195" t="s">
        <v>3</v>
      </c>
      <c r="C136" s="76" t="s">
        <v>328</v>
      </c>
      <c r="D136" s="67" t="s">
        <v>88</v>
      </c>
      <c r="E136" s="231">
        <v>7</v>
      </c>
    </row>
    <row r="137" spans="1:5" ht="42.75" customHeight="1" x14ac:dyDescent="0.25">
      <c r="A137" s="32"/>
      <c r="B137" s="195" t="s">
        <v>3</v>
      </c>
      <c r="C137" s="76" t="s">
        <v>329</v>
      </c>
      <c r="D137" s="67" t="s">
        <v>88</v>
      </c>
      <c r="E137" s="231">
        <v>15</v>
      </c>
    </row>
    <row r="138" spans="1:5" ht="42.75" customHeight="1" x14ac:dyDescent="0.25">
      <c r="A138" s="32"/>
      <c r="B138" s="195" t="s">
        <v>3</v>
      </c>
      <c r="C138" s="76" t="s">
        <v>330</v>
      </c>
      <c r="D138" s="67" t="s">
        <v>88</v>
      </c>
      <c r="E138" s="231">
        <v>20</v>
      </c>
    </row>
    <row r="139" spans="1:5" ht="60" x14ac:dyDescent="0.25">
      <c r="A139" s="32"/>
      <c r="B139" s="192" t="s">
        <v>185</v>
      </c>
      <c r="C139" s="70" t="s">
        <v>107</v>
      </c>
      <c r="D139" s="67" t="s">
        <v>37</v>
      </c>
      <c r="E139" s="239">
        <v>2</v>
      </c>
    </row>
    <row r="140" spans="1:5" ht="60" x14ac:dyDescent="0.25">
      <c r="A140" s="32"/>
      <c r="B140" s="192" t="s">
        <v>185</v>
      </c>
      <c r="C140" s="70" t="s">
        <v>108</v>
      </c>
      <c r="D140" s="67" t="s">
        <v>37</v>
      </c>
      <c r="E140" s="239">
        <v>6</v>
      </c>
    </row>
    <row r="141" spans="1:5" ht="60" x14ac:dyDescent="0.25">
      <c r="A141" s="32"/>
      <c r="B141" s="192" t="s">
        <v>185</v>
      </c>
      <c r="C141" s="70" t="s">
        <v>109</v>
      </c>
      <c r="D141" s="67" t="s">
        <v>37</v>
      </c>
      <c r="E141" s="239">
        <v>7</v>
      </c>
    </row>
    <row r="142" spans="1:5" ht="60" x14ac:dyDescent="0.25">
      <c r="A142" s="32"/>
      <c r="B142" s="192" t="s">
        <v>185</v>
      </c>
      <c r="C142" s="70" t="s">
        <v>110</v>
      </c>
      <c r="D142" s="67" t="s">
        <v>37</v>
      </c>
      <c r="E142" s="239">
        <v>5</v>
      </c>
    </row>
    <row r="143" spans="1:5" ht="60" x14ac:dyDescent="0.25">
      <c r="A143" s="32"/>
      <c r="B143" s="192" t="s">
        <v>185</v>
      </c>
      <c r="C143" s="70" t="s">
        <v>111</v>
      </c>
      <c r="D143" s="67" t="s">
        <v>37</v>
      </c>
      <c r="E143" s="239">
        <v>5</v>
      </c>
    </row>
    <row r="144" spans="1:5" ht="60" x14ac:dyDescent="0.25">
      <c r="A144" s="32"/>
      <c r="B144" s="192" t="s">
        <v>185</v>
      </c>
      <c r="C144" s="70" t="s">
        <v>112</v>
      </c>
      <c r="D144" s="67" t="s">
        <v>37</v>
      </c>
      <c r="E144" s="239">
        <v>3</v>
      </c>
    </row>
    <row r="145" spans="1:6" ht="60" x14ac:dyDescent="0.25">
      <c r="A145" s="32"/>
      <c r="B145" s="192" t="s">
        <v>185</v>
      </c>
      <c r="C145" s="70" t="s">
        <v>389</v>
      </c>
      <c r="D145" s="67" t="s">
        <v>37</v>
      </c>
      <c r="E145" s="239">
        <v>1</v>
      </c>
    </row>
    <row r="146" spans="1:6" ht="60" x14ac:dyDescent="0.25">
      <c r="A146" s="32"/>
      <c r="B146" s="192" t="s">
        <v>185</v>
      </c>
      <c r="C146" s="70" t="s">
        <v>390</v>
      </c>
      <c r="D146" s="67" t="s">
        <v>37</v>
      </c>
      <c r="E146" s="239">
        <v>1</v>
      </c>
    </row>
    <row r="147" spans="1:6" ht="60" x14ac:dyDescent="0.25">
      <c r="A147" s="32"/>
      <c r="B147" s="193" t="s">
        <v>185</v>
      </c>
      <c r="C147" s="78" t="s">
        <v>126</v>
      </c>
      <c r="D147" s="67" t="s">
        <v>37</v>
      </c>
      <c r="E147" s="239">
        <v>1</v>
      </c>
    </row>
    <row r="148" spans="1:6" ht="30" x14ac:dyDescent="0.25">
      <c r="A148" s="32"/>
      <c r="B148" s="64" t="s">
        <v>105</v>
      </c>
      <c r="C148" s="63" t="s">
        <v>357</v>
      </c>
      <c r="D148" s="67" t="s">
        <v>42</v>
      </c>
      <c r="E148" s="239">
        <v>2</v>
      </c>
    </row>
    <row r="149" spans="1:6" ht="45" x14ac:dyDescent="0.25">
      <c r="A149" s="32"/>
      <c r="B149" s="195" t="s">
        <v>3</v>
      </c>
      <c r="C149" s="63" t="s">
        <v>386</v>
      </c>
      <c r="D149" s="67" t="s">
        <v>37</v>
      </c>
      <c r="E149" s="239">
        <v>1</v>
      </c>
    </row>
    <row r="150" spans="1:6" ht="45" x14ac:dyDescent="0.25">
      <c r="A150" s="32"/>
      <c r="B150" s="195" t="s">
        <v>3</v>
      </c>
      <c r="C150" s="63" t="s">
        <v>387</v>
      </c>
      <c r="D150" s="67" t="s">
        <v>37</v>
      </c>
      <c r="E150" s="239">
        <v>3</v>
      </c>
    </row>
    <row r="151" spans="1:6" ht="45" x14ac:dyDescent="0.25">
      <c r="A151" s="32"/>
      <c r="B151" s="195" t="s">
        <v>3</v>
      </c>
      <c r="C151" s="63" t="s">
        <v>388</v>
      </c>
      <c r="D151" s="67" t="s">
        <v>37</v>
      </c>
      <c r="E151" s="239">
        <v>1</v>
      </c>
    </row>
    <row r="152" spans="1:6" ht="45" x14ac:dyDescent="0.25">
      <c r="A152" s="32"/>
      <c r="B152" s="195" t="s">
        <v>3</v>
      </c>
      <c r="C152" s="63" t="s">
        <v>383</v>
      </c>
      <c r="D152" s="67" t="s">
        <v>37</v>
      </c>
      <c r="E152" s="239">
        <v>11</v>
      </c>
    </row>
    <row r="153" spans="1:6" ht="45" x14ac:dyDescent="0.25">
      <c r="A153" s="32"/>
      <c r="B153" s="195" t="s">
        <v>3</v>
      </c>
      <c r="C153" s="63" t="s">
        <v>384</v>
      </c>
      <c r="D153" s="67" t="s">
        <v>37</v>
      </c>
      <c r="E153" s="239">
        <v>4</v>
      </c>
    </row>
    <row r="154" spans="1:6" ht="45" x14ac:dyDescent="0.25">
      <c r="A154" s="32"/>
      <c r="B154" s="195" t="s">
        <v>3</v>
      </c>
      <c r="C154" s="63" t="s">
        <v>348</v>
      </c>
      <c r="D154" s="67" t="s">
        <v>37</v>
      </c>
      <c r="E154" s="239">
        <v>5</v>
      </c>
    </row>
    <row r="155" spans="1:6" ht="45" x14ac:dyDescent="0.25">
      <c r="A155" s="32"/>
      <c r="B155" s="195" t="s">
        <v>3</v>
      </c>
      <c r="C155" s="63" t="s">
        <v>349</v>
      </c>
      <c r="D155" s="67" t="s">
        <v>37</v>
      </c>
      <c r="E155" s="239">
        <v>5</v>
      </c>
    </row>
    <row r="156" spans="1:6" ht="45" x14ac:dyDescent="0.25">
      <c r="A156" s="32"/>
      <c r="B156" s="195" t="s">
        <v>3</v>
      </c>
      <c r="C156" s="63" t="s">
        <v>350</v>
      </c>
      <c r="D156" s="67" t="s">
        <v>37</v>
      </c>
      <c r="E156" s="239">
        <v>3</v>
      </c>
    </row>
    <row r="157" spans="1:6" ht="45" x14ac:dyDescent="0.25">
      <c r="A157" s="32"/>
      <c r="B157" s="195" t="s">
        <v>3</v>
      </c>
      <c r="C157" s="63" t="s">
        <v>351</v>
      </c>
      <c r="D157" s="67" t="s">
        <v>37</v>
      </c>
      <c r="E157" s="239">
        <v>2</v>
      </c>
    </row>
    <row r="158" spans="1:6" ht="40.5" customHeight="1" x14ac:dyDescent="0.25">
      <c r="A158" s="32"/>
      <c r="B158" s="195">
        <v>2301400</v>
      </c>
      <c r="C158" s="66" t="s">
        <v>262</v>
      </c>
      <c r="D158" s="79" t="s">
        <v>129</v>
      </c>
      <c r="E158" s="239">
        <v>20</v>
      </c>
      <c r="F158" s="4" t="s">
        <v>194</v>
      </c>
    </row>
    <row r="159" spans="1:6" ht="40.5" customHeight="1" x14ac:dyDescent="0.25">
      <c r="A159" s="32"/>
      <c r="B159" s="195">
        <v>2301401</v>
      </c>
      <c r="C159" s="66" t="s">
        <v>262</v>
      </c>
      <c r="D159" s="79" t="s">
        <v>129</v>
      </c>
      <c r="E159" s="239">
        <v>6</v>
      </c>
      <c r="F159" s="4" t="s">
        <v>194</v>
      </c>
    </row>
    <row r="160" spans="1:6" ht="46.5" customHeight="1" x14ac:dyDescent="0.25">
      <c r="A160" s="32"/>
      <c r="B160" s="195">
        <v>2301400</v>
      </c>
      <c r="C160" s="66" t="s">
        <v>263</v>
      </c>
      <c r="D160" s="79" t="s">
        <v>129</v>
      </c>
      <c r="E160" s="239">
        <v>20</v>
      </c>
      <c r="F160" s="52" t="s">
        <v>465</v>
      </c>
    </row>
    <row r="161" spans="1:6" ht="49.5" customHeight="1" x14ac:dyDescent="0.25">
      <c r="A161" s="32"/>
      <c r="B161" s="195">
        <v>2301400</v>
      </c>
      <c r="C161" s="66" t="s">
        <v>264</v>
      </c>
      <c r="D161" s="79" t="s">
        <v>129</v>
      </c>
      <c r="E161" s="239">
        <v>30</v>
      </c>
      <c r="F161" s="4" t="s">
        <v>194</v>
      </c>
    </row>
    <row r="162" spans="1:6" ht="49.5" customHeight="1" x14ac:dyDescent="0.25">
      <c r="A162" s="32"/>
      <c r="B162" s="195">
        <v>2301400</v>
      </c>
      <c r="C162" s="66" t="s">
        <v>264</v>
      </c>
      <c r="D162" s="79" t="s">
        <v>129</v>
      </c>
      <c r="E162" s="239">
        <v>11</v>
      </c>
      <c r="F162" s="4" t="s">
        <v>194</v>
      </c>
    </row>
    <row r="163" spans="1:6" ht="35.25" customHeight="1" x14ac:dyDescent="0.25">
      <c r="A163" s="32"/>
      <c r="B163" s="195">
        <v>2301400</v>
      </c>
      <c r="C163" s="75" t="s">
        <v>265</v>
      </c>
      <c r="D163" s="79" t="s">
        <v>170</v>
      </c>
      <c r="E163" s="239">
        <v>50</v>
      </c>
      <c r="F163" s="52" t="s">
        <v>464</v>
      </c>
    </row>
    <row r="164" spans="1:6" ht="60" x14ac:dyDescent="0.25">
      <c r="A164" s="32"/>
      <c r="B164" s="195">
        <v>2301400</v>
      </c>
      <c r="C164" s="75" t="s">
        <v>195</v>
      </c>
      <c r="D164" s="79" t="s">
        <v>37</v>
      </c>
      <c r="E164" s="239">
        <v>39</v>
      </c>
      <c r="F164" s="52" t="s">
        <v>374</v>
      </c>
    </row>
    <row r="165" spans="1:6" ht="45" x14ac:dyDescent="0.25">
      <c r="A165" s="32"/>
      <c r="B165" s="195">
        <v>2301400</v>
      </c>
      <c r="C165" s="75" t="s">
        <v>196</v>
      </c>
      <c r="D165" s="79" t="s">
        <v>37</v>
      </c>
      <c r="E165" s="239">
        <v>36</v>
      </c>
      <c r="F165" s="52" t="s">
        <v>373</v>
      </c>
    </row>
    <row r="166" spans="1:6" ht="45" x14ac:dyDescent="0.25">
      <c r="A166" s="32"/>
      <c r="B166" s="195">
        <v>2301400</v>
      </c>
      <c r="C166" s="75" t="s">
        <v>270</v>
      </c>
      <c r="D166" s="79" t="s">
        <v>37</v>
      </c>
      <c r="E166" s="239">
        <v>23</v>
      </c>
      <c r="F166" s="52" t="s">
        <v>194</v>
      </c>
    </row>
    <row r="167" spans="1:6" ht="45" x14ac:dyDescent="0.25">
      <c r="A167" s="32"/>
      <c r="B167" s="195" t="s">
        <v>3</v>
      </c>
      <c r="C167" s="75" t="s">
        <v>403</v>
      </c>
      <c r="D167" s="79" t="s">
        <v>37</v>
      </c>
      <c r="E167" s="239">
        <v>3</v>
      </c>
      <c r="F167" s="52"/>
    </row>
    <row r="168" spans="1:6" ht="45" x14ac:dyDescent="0.25">
      <c r="A168" s="32"/>
      <c r="B168" s="195" t="s">
        <v>3</v>
      </c>
      <c r="C168" s="75" t="s">
        <v>408</v>
      </c>
      <c r="D168" s="79" t="s">
        <v>37</v>
      </c>
      <c r="E168" s="239">
        <v>3</v>
      </c>
      <c r="F168" s="52"/>
    </row>
    <row r="169" spans="1:6" ht="45" x14ac:dyDescent="0.25">
      <c r="A169" s="32"/>
      <c r="B169" s="195" t="s">
        <v>3</v>
      </c>
      <c r="C169" s="75" t="s">
        <v>457</v>
      </c>
      <c r="D169" s="79" t="s">
        <v>37</v>
      </c>
      <c r="E169" s="239">
        <v>3</v>
      </c>
      <c r="F169" s="52"/>
    </row>
    <row r="170" spans="1:6" ht="41.25" customHeight="1" x14ac:dyDescent="0.25">
      <c r="A170" s="32"/>
      <c r="B170" s="192" t="s">
        <v>3</v>
      </c>
      <c r="C170" s="74" t="s">
        <v>8</v>
      </c>
      <c r="D170" s="12" t="s">
        <v>37</v>
      </c>
      <c r="E170" s="230">
        <v>48</v>
      </c>
      <c r="F170" s="52" t="s">
        <v>463</v>
      </c>
    </row>
    <row r="171" spans="1:6" ht="44.25" customHeight="1" x14ac:dyDescent="0.25">
      <c r="A171" s="32"/>
      <c r="B171" s="192" t="s">
        <v>3</v>
      </c>
      <c r="C171" s="64" t="s">
        <v>7</v>
      </c>
      <c r="D171" s="12" t="s">
        <v>37</v>
      </c>
      <c r="E171" s="230">
        <v>31</v>
      </c>
      <c r="F171" s="52" t="s">
        <v>462</v>
      </c>
    </row>
    <row r="172" spans="1:6" ht="30.75" customHeight="1" x14ac:dyDescent="0.25">
      <c r="A172" s="32"/>
      <c r="B172" s="192" t="s">
        <v>3</v>
      </c>
      <c r="C172" s="64" t="s">
        <v>5</v>
      </c>
      <c r="D172" s="12" t="s">
        <v>37</v>
      </c>
      <c r="E172" s="230">
        <v>4</v>
      </c>
      <c r="F172" s="52" t="s">
        <v>466</v>
      </c>
    </row>
    <row r="173" spans="1:6" ht="45" x14ac:dyDescent="0.25">
      <c r="A173" s="32"/>
      <c r="B173" s="192" t="s">
        <v>3</v>
      </c>
      <c r="C173" s="71" t="s">
        <v>6</v>
      </c>
      <c r="D173" s="72" t="s">
        <v>37</v>
      </c>
      <c r="E173" s="230">
        <v>1</v>
      </c>
    </row>
    <row r="174" spans="1:6" ht="45" x14ac:dyDescent="0.25">
      <c r="A174" s="32"/>
      <c r="B174" s="192" t="s">
        <v>3</v>
      </c>
      <c r="C174" s="66" t="s">
        <v>255</v>
      </c>
      <c r="D174" s="67" t="s">
        <v>37</v>
      </c>
      <c r="E174" s="231">
        <v>20</v>
      </c>
      <c r="F174" s="52" t="s">
        <v>467</v>
      </c>
    </row>
    <row r="175" spans="1:6" ht="45" x14ac:dyDescent="0.25">
      <c r="A175" s="32"/>
      <c r="B175" s="192" t="s">
        <v>3</v>
      </c>
      <c r="C175" s="74" t="s">
        <v>401</v>
      </c>
      <c r="D175" s="69" t="s">
        <v>37</v>
      </c>
      <c r="E175" s="230">
        <v>1</v>
      </c>
    </row>
    <row r="176" spans="1:6" ht="45" x14ac:dyDescent="0.25">
      <c r="A176" s="32"/>
      <c r="B176" s="192" t="s">
        <v>3</v>
      </c>
      <c r="C176" s="74" t="s">
        <v>412</v>
      </c>
      <c r="D176" s="69" t="s">
        <v>37</v>
      </c>
      <c r="E176" s="230">
        <v>10</v>
      </c>
    </row>
    <row r="177" spans="1:7" ht="45" x14ac:dyDescent="0.25">
      <c r="A177" s="32"/>
      <c r="B177" s="192" t="s">
        <v>3</v>
      </c>
      <c r="C177" s="74" t="s">
        <v>402</v>
      </c>
      <c r="D177" s="69" t="s">
        <v>37</v>
      </c>
      <c r="E177" s="230">
        <v>5</v>
      </c>
    </row>
    <row r="178" spans="1:7" ht="45" x14ac:dyDescent="0.25">
      <c r="A178" s="32"/>
      <c r="B178" s="192" t="s">
        <v>3</v>
      </c>
      <c r="C178" s="64" t="s">
        <v>399</v>
      </c>
      <c r="D178" s="12" t="s">
        <v>37</v>
      </c>
      <c r="E178" s="230">
        <v>1</v>
      </c>
    </row>
    <row r="179" spans="1:7" ht="45" x14ac:dyDescent="0.25">
      <c r="A179" s="32"/>
      <c r="B179" s="192" t="s">
        <v>3</v>
      </c>
      <c r="C179" s="64" t="s">
        <v>398</v>
      </c>
      <c r="D179" s="12" t="s">
        <v>37</v>
      </c>
      <c r="E179" s="230">
        <v>1</v>
      </c>
    </row>
    <row r="180" spans="1:7" ht="45" x14ac:dyDescent="0.25">
      <c r="A180" s="32"/>
      <c r="B180" s="192" t="s">
        <v>3</v>
      </c>
      <c r="C180" s="64" t="s">
        <v>400</v>
      </c>
      <c r="D180" s="12" t="s">
        <v>37</v>
      </c>
      <c r="E180" s="230">
        <v>1</v>
      </c>
    </row>
    <row r="181" spans="1:7" ht="60" x14ac:dyDescent="0.25">
      <c r="A181" s="32"/>
      <c r="B181" s="192" t="s">
        <v>3</v>
      </c>
      <c r="C181" s="64" t="s">
        <v>209</v>
      </c>
      <c r="D181" s="12" t="s">
        <v>38</v>
      </c>
      <c r="E181" s="230">
        <v>2</v>
      </c>
    </row>
    <row r="182" spans="1:7" ht="45" x14ac:dyDescent="0.25">
      <c r="A182" s="32"/>
      <c r="B182" s="192" t="s">
        <v>3</v>
      </c>
      <c r="C182" s="64" t="s">
        <v>339</v>
      </c>
      <c r="D182" s="12" t="s">
        <v>38</v>
      </c>
      <c r="E182" s="230">
        <v>5</v>
      </c>
    </row>
    <row r="183" spans="1:7" ht="45" x14ac:dyDescent="0.25">
      <c r="A183" s="32"/>
      <c r="B183" s="192" t="s">
        <v>3</v>
      </c>
      <c r="C183" s="64" t="s">
        <v>411</v>
      </c>
      <c r="D183" s="12" t="s">
        <v>38</v>
      </c>
      <c r="E183" s="230">
        <v>62</v>
      </c>
    </row>
    <row r="184" spans="1:7" ht="48.75" customHeight="1" x14ac:dyDescent="0.25">
      <c r="A184" s="32"/>
      <c r="B184" s="192" t="s">
        <v>3</v>
      </c>
      <c r="C184" s="64" t="s">
        <v>459</v>
      </c>
      <c r="D184" s="12" t="s">
        <v>38</v>
      </c>
      <c r="E184" s="230">
        <v>30</v>
      </c>
    </row>
    <row r="185" spans="1:7" ht="48.75" customHeight="1" x14ac:dyDescent="0.25">
      <c r="A185" s="32"/>
      <c r="B185" s="192" t="s">
        <v>3</v>
      </c>
      <c r="C185" s="64" t="s">
        <v>410</v>
      </c>
      <c r="D185" s="12" t="s">
        <v>37</v>
      </c>
      <c r="E185" s="230">
        <v>5</v>
      </c>
      <c r="F185" s="209"/>
      <c r="G185" s="209"/>
    </row>
    <row r="186" spans="1:7" ht="48" customHeight="1" x14ac:dyDescent="0.25">
      <c r="A186" s="32"/>
      <c r="B186" s="192" t="s">
        <v>3</v>
      </c>
      <c r="C186" s="70" t="s">
        <v>266</v>
      </c>
      <c r="D186" s="67" t="s">
        <v>37</v>
      </c>
      <c r="E186" s="230">
        <v>7</v>
      </c>
      <c r="F186" s="234" t="s">
        <v>469</v>
      </c>
      <c r="G186" s="209"/>
    </row>
    <row r="187" spans="1:7" ht="41.25" customHeight="1" x14ac:dyDescent="0.25">
      <c r="A187" s="32"/>
      <c r="B187" s="192" t="s">
        <v>3</v>
      </c>
      <c r="C187" s="70" t="s">
        <v>397</v>
      </c>
      <c r="D187" s="67" t="s">
        <v>37</v>
      </c>
      <c r="E187" s="230">
        <v>83</v>
      </c>
      <c r="F187" s="52" t="s">
        <v>468</v>
      </c>
    </row>
    <row r="188" spans="1:7" ht="68.25" customHeight="1" x14ac:dyDescent="0.25">
      <c r="A188" s="32"/>
      <c r="B188" s="192" t="s">
        <v>3</v>
      </c>
      <c r="C188" s="70" t="s">
        <v>113</v>
      </c>
      <c r="D188" s="67" t="s">
        <v>88</v>
      </c>
      <c r="E188" s="230">
        <v>16</v>
      </c>
      <c r="F188" s="52"/>
    </row>
    <row r="189" spans="1:7" ht="68.25" customHeight="1" x14ac:dyDescent="0.25">
      <c r="A189" s="32"/>
      <c r="B189" s="192" t="s">
        <v>3</v>
      </c>
      <c r="C189" s="70" t="s">
        <v>458</v>
      </c>
      <c r="D189" s="67" t="s">
        <v>88</v>
      </c>
      <c r="E189" s="232">
        <v>13</v>
      </c>
      <c r="F189" s="52"/>
    </row>
    <row r="190" spans="1:7" ht="33.75" customHeight="1" x14ac:dyDescent="0.25">
      <c r="A190" s="32"/>
      <c r="B190" s="192" t="s">
        <v>3</v>
      </c>
      <c r="C190" s="80" t="s">
        <v>114</v>
      </c>
      <c r="D190" s="81" t="s">
        <v>37</v>
      </c>
      <c r="E190" s="232">
        <v>10</v>
      </c>
      <c r="F190" s="52" t="s">
        <v>441</v>
      </c>
    </row>
    <row r="191" spans="1:7" ht="45" x14ac:dyDescent="0.25">
      <c r="A191" s="32"/>
      <c r="B191" s="192" t="s">
        <v>3</v>
      </c>
      <c r="C191" s="80" t="s">
        <v>347</v>
      </c>
      <c r="D191" s="81" t="s">
        <v>37</v>
      </c>
      <c r="E191" s="232">
        <v>5</v>
      </c>
    </row>
    <row r="192" spans="1:7" ht="44.25" customHeight="1" x14ac:dyDescent="0.25">
      <c r="A192" s="32"/>
      <c r="B192" s="192" t="s">
        <v>3</v>
      </c>
      <c r="C192" s="80" t="s">
        <v>343</v>
      </c>
      <c r="D192" s="81" t="s">
        <v>37</v>
      </c>
      <c r="E192" s="232">
        <v>5</v>
      </c>
    </row>
    <row r="193" spans="1:6" ht="40.5" customHeight="1" x14ac:dyDescent="0.25">
      <c r="A193" s="32"/>
      <c r="B193" s="192" t="s">
        <v>3</v>
      </c>
      <c r="C193" s="66" t="s">
        <v>147</v>
      </c>
      <c r="D193" s="82" t="s">
        <v>88</v>
      </c>
      <c r="E193" s="239">
        <v>35</v>
      </c>
      <c r="F193" s="52" t="s">
        <v>470</v>
      </c>
    </row>
    <row r="194" spans="1:6" ht="36" customHeight="1" x14ac:dyDescent="0.25">
      <c r="A194" s="32"/>
      <c r="B194" s="192" t="s">
        <v>3</v>
      </c>
      <c r="C194" s="66" t="s">
        <v>148</v>
      </c>
      <c r="D194" s="82" t="s">
        <v>88</v>
      </c>
      <c r="E194" s="239">
        <v>29</v>
      </c>
    </row>
    <row r="195" spans="1:6" ht="36" customHeight="1" x14ac:dyDescent="0.25">
      <c r="A195" s="32"/>
      <c r="B195" s="192" t="s">
        <v>3</v>
      </c>
      <c r="C195" s="66" t="s">
        <v>340</v>
      </c>
      <c r="D195" s="82" t="s">
        <v>88</v>
      </c>
      <c r="E195" s="239">
        <v>29</v>
      </c>
      <c r="F195" s="52" t="s">
        <v>471</v>
      </c>
    </row>
    <row r="196" spans="1:6" ht="36.75" customHeight="1" x14ac:dyDescent="0.25">
      <c r="A196" s="32"/>
      <c r="B196" s="192" t="s">
        <v>3</v>
      </c>
      <c r="C196" s="66" t="s">
        <v>149</v>
      </c>
      <c r="D196" s="82" t="s">
        <v>88</v>
      </c>
      <c r="E196" s="239">
        <v>30</v>
      </c>
      <c r="F196" s="52" t="s">
        <v>472</v>
      </c>
    </row>
    <row r="197" spans="1:6" ht="36.75" customHeight="1" x14ac:dyDescent="0.25">
      <c r="A197" s="32"/>
      <c r="B197" s="192" t="s">
        <v>3</v>
      </c>
      <c r="C197" s="66" t="s">
        <v>341</v>
      </c>
      <c r="D197" s="82" t="s">
        <v>88</v>
      </c>
      <c r="E197" s="239">
        <v>30</v>
      </c>
      <c r="F197" s="52" t="s">
        <v>472</v>
      </c>
    </row>
    <row r="198" spans="1:6" ht="36" customHeight="1" x14ac:dyDescent="0.25">
      <c r="A198" s="32"/>
      <c r="B198" s="192" t="s">
        <v>3</v>
      </c>
      <c r="C198" s="66" t="s">
        <v>342</v>
      </c>
      <c r="D198" s="82" t="s">
        <v>37</v>
      </c>
      <c r="E198" s="239">
        <v>2</v>
      </c>
      <c r="F198" s="52" t="s">
        <v>473</v>
      </c>
    </row>
    <row r="199" spans="1:6" ht="31.5" customHeight="1" x14ac:dyDescent="0.25">
      <c r="A199" s="32"/>
      <c r="B199" s="192" t="s">
        <v>3</v>
      </c>
      <c r="C199" s="66" t="s">
        <v>150</v>
      </c>
      <c r="D199" s="82" t="s">
        <v>37</v>
      </c>
      <c r="E199" s="239">
        <v>44</v>
      </c>
    </row>
    <row r="200" spans="1:6" ht="60" x14ac:dyDescent="0.25">
      <c r="A200" s="32"/>
      <c r="B200" s="193" t="s">
        <v>267</v>
      </c>
      <c r="C200" s="66" t="s">
        <v>268</v>
      </c>
      <c r="D200" s="67" t="s">
        <v>32</v>
      </c>
      <c r="E200" s="227">
        <v>34</v>
      </c>
    </row>
    <row r="201" spans="1:6" ht="45" x14ac:dyDescent="0.25">
      <c r="A201" s="32"/>
      <c r="B201" s="195" t="s">
        <v>311</v>
      </c>
      <c r="C201" s="83" t="s">
        <v>312</v>
      </c>
      <c r="D201" s="81" t="s">
        <v>32</v>
      </c>
      <c r="E201" s="231">
        <v>14</v>
      </c>
    </row>
    <row r="202" spans="1:6" ht="38.25" x14ac:dyDescent="0.25">
      <c r="A202" s="32"/>
      <c r="B202" s="195" t="s">
        <v>4</v>
      </c>
      <c r="C202" s="218" t="s">
        <v>355</v>
      </c>
      <c r="D202" s="217" t="s">
        <v>42</v>
      </c>
      <c r="E202" s="231">
        <v>12</v>
      </c>
    </row>
    <row r="203" spans="1:6" ht="38.25" x14ac:dyDescent="0.25">
      <c r="A203" s="32"/>
      <c r="B203" s="195" t="s">
        <v>4</v>
      </c>
      <c r="C203" s="218" t="s">
        <v>356</v>
      </c>
      <c r="D203" s="217" t="s">
        <v>42</v>
      </c>
      <c r="E203" s="231">
        <v>30</v>
      </c>
    </row>
    <row r="204" spans="1:6" ht="38.25" x14ac:dyDescent="0.25">
      <c r="A204" s="32"/>
      <c r="B204" s="195" t="s">
        <v>4</v>
      </c>
      <c r="C204" s="218" t="s">
        <v>426</v>
      </c>
      <c r="D204" s="217" t="s">
        <v>42</v>
      </c>
      <c r="E204" s="231">
        <v>16</v>
      </c>
    </row>
    <row r="205" spans="1:6" ht="45" x14ac:dyDescent="0.25">
      <c r="A205" s="32"/>
      <c r="B205" s="195" t="s">
        <v>3</v>
      </c>
      <c r="C205" s="64" t="s">
        <v>161</v>
      </c>
      <c r="D205" s="12" t="s">
        <v>35</v>
      </c>
      <c r="E205" s="231">
        <v>6</v>
      </c>
    </row>
    <row r="206" spans="1:6" ht="45" x14ac:dyDescent="0.25">
      <c r="A206" s="32"/>
      <c r="B206" s="195" t="s">
        <v>3</v>
      </c>
      <c r="C206" s="64" t="s">
        <v>361</v>
      </c>
      <c r="D206" s="12" t="s">
        <v>37</v>
      </c>
      <c r="E206" s="231">
        <v>2</v>
      </c>
    </row>
    <row r="207" spans="1:6" ht="45" x14ac:dyDescent="0.25">
      <c r="A207" s="32"/>
      <c r="B207" s="195" t="s">
        <v>3</v>
      </c>
      <c r="C207" s="64" t="s">
        <v>453</v>
      </c>
      <c r="D207" s="12" t="s">
        <v>37</v>
      </c>
      <c r="E207" s="231">
        <v>1</v>
      </c>
    </row>
    <row r="208" spans="1:6" ht="45" x14ac:dyDescent="0.25">
      <c r="A208" s="32"/>
      <c r="B208" s="195" t="s">
        <v>3</v>
      </c>
      <c r="C208" s="64" t="s">
        <v>454</v>
      </c>
      <c r="D208" s="12" t="s">
        <v>37</v>
      </c>
      <c r="E208" s="231">
        <v>1</v>
      </c>
    </row>
    <row r="209" spans="1:8" ht="45" x14ac:dyDescent="0.25">
      <c r="A209" s="32"/>
      <c r="B209" s="195" t="s">
        <v>4</v>
      </c>
      <c r="C209" s="66" t="s">
        <v>354</v>
      </c>
      <c r="D209" s="81" t="s">
        <v>32</v>
      </c>
      <c r="E209" s="231">
        <v>50</v>
      </c>
    </row>
    <row r="210" spans="1:8" ht="45" x14ac:dyDescent="0.25">
      <c r="A210" s="32"/>
      <c r="B210" s="195" t="s">
        <v>3</v>
      </c>
      <c r="C210" s="66" t="s">
        <v>362</v>
      </c>
      <c r="D210" s="81" t="s">
        <v>88</v>
      </c>
      <c r="E210" s="231">
        <v>5</v>
      </c>
    </row>
    <row r="211" spans="1:8" ht="45" x14ac:dyDescent="0.25">
      <c r="A211" s="32"/>
      <c r="B211" s="195" t="s">
        <v>3</v>
      </c>
      <c r="C211" s="66" t="s">
        <v>420</v>
      </c>
      <c r="D211" s="81" t="s">
        <v>37</v>
      </c>
      <c r="E211" s="231">
        <v>13</v>
      </c>
    </row>
    <row r="212" spans="1:8" ht="45" x14ac:dyDescent="0.25">
      <c r="A212" s="32"/>
      <c r="B212" s="195" t="s">
        <v>3</v>
      </c>
      <c r="C212" s="66" t="s">
        <v>421</v>
      </c>
      <c r="D212" s="81" t="s">
        <v>37</v>
      </c>
      <c r="E212" s="231">
        <v>8</v>
      </c>
    </row>
    <row r="213" spans="1:8" ht="45" x14ac:dyDescent="0.25">
      <c r="A213" s="32"/>
      <c r="B213" s="195" t="s">
        <v>3</v>
      </c>
      <c r="C213" s="66" t="s">
        <v>422</v>
      </c>
      <c r="D213" s="81" t="s">
        <v>37</v>
      </c>
      <c r="E213" s="231">
        <v>8</v>
      </c>
    </row>
    <row r="214" spans="1:8" ht="36.75" customHeight="1" x14ac:dyDescent="0.25">
      <c r="A214" s="32"/>
      <c r="B214" s="195" t="s">
        <v>151</v>
      </c>
      <c r="C214" s="66" t="s">
        <v>143</v>
      </c>
      <c r="D214" s="67" t="s">
        <v>23</v>
      </c>
      <c r="E214" s="231">
        <v>780</v>
      </c>
    </row>
    <row r="215" spans="1:8" ht="37.5" customHeight="1" x14ac:dyDescent="0.25">
      <c r="A215" s="32"/>
      <c r="B215" s="195" t="s">
        <v>151</v>
      </c>
      <c r="C215" s="66" t="s">
        <v>143</v>
      </c>
      <c r="D215" s="67" t="s">
        <v>32</v>
      </c>
      <c r="E215" s="231">
        <v>15</v>
      </c>
    </row>
    <row r="216" spans="1:8" ht="35.25" customHeight="1" x14ac:dyDescent="0.25">
      <c r="A216" s="32"/>
      <c r="B216" s="195" t="s">
        <v>151</v>
      </c>
      <c r="C216" s="66" t="s">
        <v>144</v>
      </c>
      <c r="D216" s="67" t="s">
        <v>23</v>
      </c>
      <c r="E216" s="231">
        <v>3480</v>
      </c>
    </row>
    <row r="217" spans="1:8" ht="32.25" customHeight="1" x14ac:dyDescent="0.25">
      <c r="A217" s="32"/>
      <c r="B217" s="195" t="s">
        <v>151</v>
      </c>
      <c r="C217" s="66" t="s">
        <v>144</v>
      </c>
      <c r="D217" s="73" t="s">
        <v>32</v>
      </c>
      <c r="E217" s="231">
        <v>23</v>
      </c>
    </row>
    <row r="218" spans="1:8" ht="27.75" customHeight="1" x14ac:dyDescent="0.25">
      <c r="A218" s="32"/>
      <c r="B218" s="195" t="s">
        <v>151</v>
      </c>
      <c r="C218" s="83" t="s">
        <v>152</v>
      </c>
      <c r="D218" s="73" t="s">
        <v>32</v>
      </c>
      <c r="E218" s="231">
        <v>3</v>
      </c>
    </row>
    <row r="219" spans="1:8" ht="27.75" customHeight="1" x14ac:dyDescent="0.25">
      <c r="A219" s="32"/>
      <c r="B219" s="195" t="s">
        <v>363</v>
      </c>
      <c r="C219" s="218" t="s">
        <v>364</v>
      </c>
      <c r="D219" s="219" t="s">
        <v>23</v>
      </c>
      <c r="E219" s="231">
        <v>4788</v>
      </c>
      <c r="F219" s="4" t="s">
        <v>365</v>
      </c>
    </row>
    <row r="220" spans="1:8" ht="42.75" customHeight="1" x14ac:dyDescent="0.25">
      <c r="A220" s="32"/>
      <c r="B220" s="192" t="s">
        <v>3</v>
      </c>
      <c r="C220" s="220" t="s">
        <v>254</v>
      </c>
      <c r="D220" s="69" t="s">
        <v>187</v>
      </c>
      <c r="E220" s="230">
        <v>59</v>
      </c>
      <c r="F220" s="52" t="s">
        <v>460</v>
      </c>
    </row>
    <row r="221" spans="1:8" ht="42.75" customHeight="1" x14ac:dyDescent="0.25">
      <c r="A221" s="32"/>
      <c r="B221" s="192" t="s">
        <v>3</v>
      </c>
      <c r="C221" s="63" t="s">
        <v>253</v>
      </c>
      <c r="D221" s="69" t="s">
        <v>187</v>
      </c>
      <c r="E221" s="230">
        <v>34</v>
      </c>
      <c r="F221" s="52" t="s">
        <v>461</v>
      </c>
    </row>
    <row r="222" spans="1:8" ht="42.75" customHeight="1" x14ac:dyDescent="0.25">
      <c r="A222" s="32"/>
      <c r="B222" s="192" t="s">
        <v>105</v>
      </c>
      <c r="C222" s="63" t="s">
        <v>404</v>
      </c>
      <c r="D222" s="69" t="s">
        <v>67</v>
      </c>
      <c r="E222" s="230">
        <v>10530</v>
      </c>
      <c r="F222" s="52"/>
      <c r="H222" s="209"/>
    </row>
    <row r="223" spans="1:8" ht="66" customHeight="1" x14ac:dyDescent="0.25">
      <c r="A223" s="32"/>
      <c r="B223" s="192" t="s">
        <v>4</v>
      </c>
      <c r="C223" s="64" t="s">
        <v>142</v>
      </c>
      <c r="D223" s="12" t="s">
        <v>24</v>
      </c>
      <c r="E223" s="230">
        <v>725</v>
      </c>
    </row>
    <row r="224" spans="1:8" ht="34.5" customHeight="1" x14ac:dyDescent="0.25">
      <c r="A224" s="32"/>
      <c r="B224" s="192" t="s">
        <v>2</v>
      </c>
      <c r="C224" s="64" t="s">
        <v>224</v>
      </c>
      <c r="D224" s="12" t="s">
        <v>34</v>
      </c>
      <c r="E224" s="230">
        <v>81000</v>
      </c>
    </row>
    <row r="225" spans="1:6" ht="36.75" customHeight="1" x14ac:dyDescent="0.25">
      <c r="A225" s="32"/>
      <c r="B225" s="192" t="s">
        <v>414</v>
      </c>
      <c r="C225" s="64" t="s">
        <v>413</v>
      </c>
      <c r="D225" s="12" t="s">
        <v>67</v>
      </c>
      <c r="E225" s="230">
        <v>21</v>
      </c>
    </row>
    <row r="226" spans="1:6" ht="32.25" customHeight="1" x14ac:dyDescent="0.25">
      <c r="A226" s="32"/>
      <c r="B226" s="192" t="s">
        <v>121</v>
      </c>
      <c r="C226" s="64" t="s">
        <v>11</v>
      </c>
      <c r="D226" s="12" t="s">
        <v>37</v>
      </c>
      <c r="E226" s="230">
        <v>10</v>
      </c>
    </row>
    <row r="227" spans="1:6" ht="36" customHeight="1" x14ac:dyDescent="0.25">
      <c r="A227" s="32"/>
      <c r="B227" s="192" t="s">
        <v>4</v>
      </c>
      <c r="C227" s="64" t="s">
        <v>309</v>
      </c>
      <c r="D227" s="12" t="s">
        <v>32</v>
      </c>
      <c r="E227" s="231">
        <v>56</v>
      </c>
    </row>
    <row r="228" spans="1:6" ht="60" x14ac:dyDescent="0.25">
      <c r="A228" s="32"/>
      <c r="B228" s="195" t="s">
        <v>3</v>
      </c>
      <c r="C228" s="75" t="s">
        <v>190</v>
      </c>
      <c r="D228" s="73" t="s">
        <v>37</v>
      </c>
      <c r="E228" s="231">
        <v>142</v>
      </c>
      <c r="F228" s="52" t="s">
        <v>427</v>
      </c>
    </row>
    <row r="229" spans="1:6" ht="60" x14ac:dyDescent="0.25">
      <c r="A229" s="32"/>
      <c r="B229" s="195" t="s">
        <v>3</v>
      </c>
      <c r="C229" s="75" t="s">
        <v>189</v>
      </c>
      <c r="D229" s="73" t="s">
        <v>37</v>
      </c>
      <c r="E229" s="231">
        <v>137</v>
      </c>
      <c r="F229" s="52" t="s">
        <v>428</v>
      </c>
    </row>
    <row r="230" spans="1:6" ht="60" x14ac:dyDescent="0.25">
      <c r="A230" s="32"/>
      <c r="B230" s="195" t="s">
        <v>3</v>
      </c>
      <c r="C230" s="75" t="s">
        <v>323</v>
      </c>
      <c r="D230" s="73" t="s">
        <v>37</v>
      </c>
      <c r="E230" s="231">
        <v>50</v>
      </c>
      <c r="F230" s="52" t="s">
        <v>429</v>
      </c>
    </row>
    <row r="231" spans="1:6" ht="60" x14ac:dyDescent="0.25">
      <c r="A231" s="32"/>
      <c r="B231" s="195" t="s">
        <v>3</v>
      </c>
      <c r="C231" s="75" t="s">
        <v>324</v>
      </c>
      <c r="D231" s="73" t="s">
        <v>37</v>
      </c>
      <c r="E231" s="231">
        <v>50</v>
      </c>
      <c r="F231" s="52" t="s">
        <v>429</v>
      </c>
    </row>
    <row r="232" spans="1:6" ht="60" x14ac:dyDescent="0.25">
      <c r="A232" s="32"/>
      <c r="B232" s="195" t="s">
        <v>3</v>
      </c>
      <c r="C232" s="75" t="s">
        <v>325</v>
      </c>
      <c r="D232" s="73" t="s">
        <v>37</v>
      </c>
      <c r="E232" s="231">
        <v>50</v>
      </c>
      <c r="F232" s="52" t="s">
        <v>429</v>
      </c>
    </row>
    <row r="233" spans="1:6" ht="38.25" customHeight="1" x14ac:dyDescent="0.25">
      <c r="A233" s="32"/>
      <c r="B233" s="192" t="s">
        <v>3</v>
      </c>
      <c r="C233" s="74" t="s">
        <v>9</v>
      </c>
      <c r="D233" s="69" t="s">
        <v>37</v>
      </c>
      <c r="E233" s="230">
        <v>51</v>
      </c>
    </row>
    <row r="234" spans="1:6" ht="38.25" customHeight="1" x14ac:dyDescent="0.25">
      <c r="A234" s="32"/>
      <c r="B234" s="192" t="s">
        <v>3</v>
      </c>
      <c r="C234" s="175" t="s">
        <v>275</v>
      </c>
      <c r="D234" s="69" t="s">
        <v>37</v>
      </c>
      <c r="E234" s="230">
        <v>1</v>
      </c>
    </row>
    <row r="235" spans="1:6" ht="38.25" customHeight="1" x14ac:dyDescent="0.25">
      <c r="A235" s="32"/>
      <c r="B235" s="192" t="s">
        <v>3</v>
      </c>
      <c r="C235" s="175" t="s">
        <v>276</v>
      </c>
      <c r="D235" s="69" t="s">
        <v>37</v>
      </c>
      <c r="E235" s="230">
        <v>2</v>
      </c>
    </row>
    <row r="236" spans="1:6" ht="38.25" customHeight="1" x14ac:dyDescent="0.25">
      <c r="A236" s="32"/>
      <c r="B236" s="192" t="s">
        <v>3</v>
      </c>
      <c r="C236" s="175" t="s">
        <v>277</v>
      </c>
      <c r="D236" s="69" t="s">
        <v>37</v>
      </c>
      <c r="E236" s="230">
        <v>2</v>
      </c>
    </row>
    <row r="237" spans="1:6" ht="38.25" customHeight="1" x14ac:dyDescent="0.25">
      <c r="A237" s="32"/>
      <c r="B237" s="192" t="s">
        <v>3</v>
      </c>
      <c r="C237" s="175" t="s">
        <v>197</v>
      </c>
      <c r="D237" s="69" t="s">
        <v>37</v>
      </c>
      <c r="E237" s="230">
        <v>1</v>
      </c>
    </row>
    <row r="238" spans="1:6" ht="38.25" customHeight="1" x14ac:dyDescent="0.25">
      <c r="A238" s="32"/>
      <c r="B238" s="192" t="s">
        <v>3</v>
      </c>
      <c r="C238" s="175" t="s">
        <v>212</v>
      </c>
      <c r="D238" s="69" t="s">
        <v>37</v>
      </c>
      <c r="E238" s="230">
        <v>2</v>
      </c>
    </row>
    <row r="239" spans="1:6" ht="38.25" customHeight="1" x14ac:dyDescent="0.25">
      <c r="A239" s="32"/>
      <c r="B239" s="192" t="s">
        <v>3</v>
      </c>
      <c r="C239" s="175" t="s">
        <v>278</v>
      </c>
      <c r="D239" s="69" t="s">
        <v>37</v>
      </c>
      <c r="E239" s="230">
        <v>2</v>
      </c>
    </row>
    <row r="240" spans="1:6" ht="38.25" customHeight="1" x14ac:dyDescent="0.25">
      <c r="A240" s="32"/>
      <c r="B240" s="192" t="s">
        <v>3</v>
      </c>
      <c r="C240" s="175" t="s">
        <v>198</v>
      </c>
      <c r="D240" s="69" t="s">
        <v>37</v>
      </c>
      <c r="E240" s="230">
        <v>1</v>
      </c>
    </row>
    <row r="241" spans="1:5" ht="38.25" customHeight="1" x14ac:dyDescent="0.25">
      <c r="A241" s="32"/>
      <c r="B241" s="192" t="s">
        <v>3</v>
      </c>
      <c r="C241" s="175" t="s">
        <v>199</v>
      </c>
      <c r="D241" s="69" t="s">
        <v>37</v>
      </c>
      <c r="E241" s="230">
        <v>1</v>
      </c>
    </row>
    <row r="242" spans="1:5" ht="37.5" customHeight="1" x14ac:dyDescent="0.25">
      <c r="C242" s="4" t="s">
        <v>50</v>
      </c>
      <c r="D242" s="272" t="s">
        <v>25</v>
      </c>
      <c r="E242" s="272"/>
    </row>
  </sheetData>
  <mergeCells count="8">
    <mergeCell ref="A5:A6"/>
    <mergeCell ref="B2:E2"/>
    <mergeCell ref="D242:E242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F19" sqref="F1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3" t="s">
        <v>46</v>
      </c>
    </row>
    <row r="2" spans="1:5" ht="51" customHeight="1" x14ac:dyDescent="0.25">
      <c r="A2" s="258" t="s">
        <v>477</v>
      </c>
      <c r="B2" s="258"/>
      <c r="C2" s="258"/>
      <c r="D2" s="258"/>
      <c r="E2" s="258"/>
    </row>
    <row r="3" spans="1:5" x14ac:dyDescent="0.25">
      <c r="A3" s="259" t="s">
        <v>0</v>
      </c>
      <c r="B3" s="268"/>
      <c r="C3" s="268"/>
      <c r="D3" s="268"/>
      <c r="E3" s="268"/>
    </row>
    <row r="4" spans="1:5" ht="16.5" customHeight="1" x14ac:dyDescent="0.25">
      <c r="A4" s="260" t="s">
        <v>33</v>
      </c>
      <c r="B4" s="260"/>
      <c r="C4" s="260"/>
      <c r="D4" s="260"/>
      <c r="E4" s="260"/>
    </row>
    <row r="5" spans="1:5" s="42" customFormat="1" ht="15" customHeight="1" x14ac:dyDescent="0.2">
      <c r="A5" s="253" t="s">
        <v>39</v>
      </c>
      <c r="B5" s="253" t="s">
        <v>27</v>
      </c>
      <c r="C5" s="251" t="s">
        <v>28</v>
      </c>
      <c r="D5" s="261" t="s">
        <v>30</v>
      </c>
      <c r="E5" s="262"/>
    </row>
    <row r="6" spans="1:5" s="42" customFormat="1" ht="35.25" customHeight="1" x14ac:dyDescent="0.2">
      <c r="A6" s="254"/>
      <c r="B6" s="254"/>
      <c r="C6" s="252"/>
      <c r="D6" s="62" t="s">
        <v>40</v>
      </c>
      <c r="E6" s="62" t="s">
        <v>41</v>
      </c>
    </row>
    <row r="7" spans="1:5" x14ac:dyDescent="0.25">
      <c r="A7" s="19">
        <v>1</v>
      </c>
      <c r="B7" s="19">
        <v>2</v>
      </c>
      <c r="C7" s="116">
        <v>3</v>
      </c>
      <c r="D7" s="116">
        <v>4</v>
      </c>
      <c r="E7" s="85">
        <v>5</v>
      </c>
    </row>
    <row r="8" spans="1:5" ht="15.75" customHeight="1" x14ac:dyDescent="0.25">
      <c r="A8" s="281" t="s">
        <v>178</v>
      </c>
      <c r="B8" s="101">
        <v>2301400</v>
      </c>
      <c r="C8" s="46" t="s">
        <v>91</v>
      </c>
      <c r="D8" s="47" t="s">
        <v>35</v>
      </c>
      <c r="E8" s="215">
        <v>6</v>
      </c>
    </row>
    <row r="9" spans="1:5" ht="15.75" customHeight="1" x14ac:dyDescent="0.25">
      <c r="A9" s="282"/>
      <c r="B9" s="101">
        <v>2301400</v>
      </c>
      <c r="C9" s="189" t="s">
        <v>252</v>
      </c>
      <c r="D9" s="31" t="s">
        <v>35</v>
      </c>
      <c r="E9" s="216">
        <v>30</v>
      </c>
    </row>
    <row r="10" spans="1:5" ht="15.75" customHeight="1" x14ac:dyDescent="0.25">
      <c r="A10" s="282"/>
      <c r="B10" s="101">
        <v>2301400</v>
      </c>
      <c r="C10" s="189" t="s">
        <v>300</v>
      </c>
      <c r="D10" s="31" t="s">
        <v>116</v>
      </c>
      <c r="E10" s="216">
        <v>6</v>
      </c>
    </row>
    <row r="11" spans="1:5" ht="15.75" customHeight="1" x14ac:dyDescent="0.25">
      <c r="A11" s="282"/>
      <c r="B11" s="101">
        <v>2301400</v>
      </c>
      <c r="C11" s="189" t="s">
        <v>301</v>
      </c>
      <c r="D11" s="31" t="s">
        <v>35</v>
      </c>
      <c r="E11" s="216">
        <v>18</v>
      </c>
    </row>
    <row r="12" spans="1:5" ht="15.75" customHeight="1" x14ac:dyDescent="0.25">
      <c r="A12" s="282"/>
      <c r="B12" s="101">
        <v>2301400</v>
      </c>
      <c r="C12" s="189" t="s">
        <v>302</v>
      </c>
      <c r="D12" s="31" t="s">
        <v>116</v>
      </c>
      <c r="E12" s="216">
        <v>20</v>
      </c>
    </row>
    <row r="13" spans="1:5" ht="15" customHeight="1" x14ac:dyDescent="0.25">
      <c r="A13" s="104"/>
      <c r="B13" s="91"/>
      <c r="C13" s="11" t="s">
        <v>43</v>
      </c>
      <c r="D13" s="3"/>
      <c r="E13" s="48">
        <f>SUM(E8:E12)</f>
        <v>80</v>
      </c>
    </row>
    <row r="14" spans="1:5" ht="15.75" customHeight="1" x14ac:dyDescent="0.25">
      <c r="B14" s="49"/>
      <c r="C14" s="50"/>
      <c r="D14" s="50"/>
      <c r="E14" s="50"/>
    </row>
    <row r="15" spans="1:5" ht="15" customHeight="1" x14ac:dyDescent="0.25">
      <c r="D15" s="1"/>
      <c r="E15" s="2"/>
    </row>
    <row r="16" spans="1:5" ht="15.75" customHeight="1" x14ac:dyDescent="0.25">
      <c r="A16" s="250" t="s">
        <v>44</v>
      </c>
      <c r="B16" s="250"/>
      <c r="C16" s="250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50" t="s">
        <v>45</v>
      </c>
      <c r="B18" s="250"/>
      <c r="C18" s="250"/>
    </row>
    <row r="19" spans="1:5" ht="15" customHeight="1" x14ac:dyDescent="0.25"/>
    <row r="21" spans="1:5" x14ac:dyDescent="0.25">
      <c r="A21" s="51" t="s">
        <v>127</v>
      </c>
      <c r="B21" s="51"/>
      <c r="C21" s="51"/>
    </row>
    <row r="22" spans="1:5" x14ac:dyDescent="0.25">
      <c r="A22" s="51" t="s">
        <v>128</v>
      </c>
      <c r="B22" s="51"/>
      <c r="C22" s="51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H10" sqref="H10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64" t="s">
        <v>46</v>
      </c>
    </row>
    <row r="2" spans="1:5" ht="42" customHeight="1" x14ac:dyDescent="0.25">
      <c r="A2" s="258" t="s">
        <v>483</v>
      </c>
      <c r="B2" s="258"/>
      <c r="C2" s="258"/>
      <c r="D2" s="258"/>
      <c r="E2" s="258"/>
    </row>
    <row r="3" spans="1:5" ht="24.75" customHeight="1" x14ac:dyDescent="0.25">
      <c r="A3" s="259" t="s">
        <v>47</v>
      </c>
      <c r="B3" s="268"/>
      <c r="C3" s="268"/>
      <c r="D3" s="268"/>
      <c r="E3" s="268"/>
    </row>
    <row r="4" spans="1:5" ht="15" customHeight="1" x14ac:dyDescent="0.25">
      <c r="B4" s="89"/>
      <c r="C4" s="92" t="s">
        <v>33</v>
      </c>
      <c r="D4" s="89"/>
      <c r="E4" s="89"/>
    </row>
    <row r="5" spans="1:5" s="100" customFormat="1" ht="15" customHeight="1" x14ac:dyDescent="0.25">
      <c r="A5" s="253" t="s">
        <v>39</v>
      </c>
      <c r="B5" s="253" t="s">
        <v>27</v>
      </c>
      <c r="C5" s="253" t="s">
        <v>28</v>
      </c>
      <c r="D5" s="266" t="s">
        <v>30</v>
      </c>
      <c r="E5" s="285"/>
    </row>
    <row r="6" spans="1:5" s="100" customFormat="1" ht="29.25" customHeight="1" x14ac:dyDescent="0.25">
      <c r="A6" s="254"/>
      <c r="B6" s="254"/>
      <c r="C6" s="254"/>
      <c r="D6" s="84" t="s">
        <v>31</v>
      </c>
      <c r="E6" s="16" t="s">
        <v>1</v>
      </c>
    </row>
    <row r="7" spans="1:5" s="100" customFormat="1" ht="14.25" customHeight="1" x14ac:dyDescent="0.25">
      <c r="A7" s="19">
        <v>1</v>
      </c>
      <c r="B7" s="170">
        <v>2</v>
      </c>
      <c r="C7" s="84">
        <v>3</v>
      </c>
      <c r="D7" s="84">
        <v>4</v>
      </c>
      <c r="E7" s="19">
        <v>5</v>
      </c>
    </row>
    <row r="8" spans="1:5" s="99" customFormat="1" ht="25.5" customHeight="1" x14ac:dyDescent="0.25">
      <c r="A8" s="283"/>
      <c r="B8" s="96">
        <v>2301400</v>
      </c>
      <c r="C8" s="97" t="s">
        <v>75</v>
      </c>
      <c r="D8" s="8" t="s">
        <v>48</v>
      </c>
      <c r="E8" s="210">
        <v>30</v>
      </c>
    </row>
    <row r="9" spans="1:5" s="99" customFormat="1" ht="25.5" customHeight="1" x14ac:dyDescent="0.25">
      <c r="A9" s="283"/>
      <c r="B9" s="96">
        <v>2301400</v>
      </c>
      <c r="C9" s="97" t="s">
        <v>284</v>
      </c>
      <c r="D9" s="8" t="s">
        <v>305</v>
      </c>
      <c r="E9" s="210">
        <v>2</v>
      </c>
    </row>
    <row r="10" spans="1:5" s="99" customFormat="1" ht="25.5" customHeight="1" x14ac:dyDescent="0.25">
      <c r="A10" s="283"/>
      <c r="B10" s="96">
        <v>2301400</v>
      </c>
      <c r="C10" s="97" t="s">
        <v>286</v>
      </c>
      <c r="D10" s="8" t="s">
        <v>48</v>
      </c>
      <c r="E10" s="210">
        <v>14</v>
      </c>
    </row>
    <row r="11" spans="1:5" s="99" customFormat="1" ht="25.5" customHeight="1" x14ac:dyDescent="0.25">
      <c r="A11" s="284"/>
      <c r="B11" s="96">
        <v>2301400</v>
      </c>
      <c r="C11" s="97" t="s">
        <v>285</v>
      </c>
      <c r="D11" s="8" t="s">
        <v>305</v>
      </c>
      <c r="E11" s="210">
        <v>8</v>
      </c>
    </row>
    <row r="12" spans="1:5" s="95" customFormat="1" ht="14.25" customHeight="1" x14ac:dyDescent="0.25">
      <c r="A12" s="94"/>
      <c r="B12" s="94"/>
      <c r="C12" s="93" t="s">
        <v>43</v>
      </c>
      <c r="D12" s="90"/>
      <c r="E12" s="105">
        <f>SUM(E8:E11)</f>
        <v>54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P6" sqref="P6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4"/>
      <c r="B1" s="144"/>
      <c r="C1" s="144"/>
      <c r="D1" s="144"/>
      <c r="E1" s="164" t="s">
        <v>46</v>
      </c>
    </row>
    <row r="2" spans="1:5" ht="51.75" customHeight="1" x14ac:dyDescent="0.25">
      <c r="A2" s="286" t="s">
        <v>483</v>
      </c>
      <c r="B2" s="286"/>
      <c r="C2" s="286"/>
      <c r="D2" s="286"/>
      <c r="E2" s="286"/>
    </row>
    <row r="3" spans="1:5" x14ac:dyDescent="0.25">
      <c r="A3" s="50"/>
      <c r="B3" s="50"/>
      <c r="C3" s="108"/>
      <c r="D3" s="108"/>
      <c r="E3" s="109"/>
    </row>
    <row r="4" spans="1:5" ht="15" customHeight="1" x14ac:dyDescent="0.25">
      <c r="A4" s="259" t="s">
        <v>0</v>
      </c>
      <c r="B4" s="259"/>
      <c r="C4" s="259"/>
      <c r="D4" s="259"/>
      <c r="E4" s="259"/>
    </row>
    <row r="5" spans="1:5" x14ac:dyDescent="0.25">
      <c r="A5" s="61"/>
      <c r="B5" s="115"/>
      <c r="C5" s="169" t="s">
        <v>33</v>
      </c>
      <c r="D5" s="115"/>
      <c r="E5" s="61"/>
    </row>
    <row r="6" spans="1:5" ht="15.75" customHeight="1" x14ac:dyDescent="0.25">
      <c r="A6" s="110"/>
      <c r="B6" s="110"/>
      <c r="C6" s="110"/>
      <c r="D6" s="110"/>
      <c r="E6" s="110"/>
    </row>
    <row r="7" spans="1:5" ht="33" customHeight="1" x14ac:dyDescent="0.25">
      <c r="A7" s="288" t="s">
        <v>39</v>
      </c>
      <c r="B7" s="288" t="s">
        <v>27</v>
      </c>
      <c r="C7" s="289" t="s">
        <v>28</v>
      </c>
      <c r="D7" s="289" t="s">
        <v>30</v>
      </c>
      <c r="E7" s="289"/>
    </row>
    <row r="8" spans="1:5" ht="28.5" x14ac:dyDescent="0.25">
      <c r="A8" s="288"/>
      <c r="B8" s="288"/>
      <c r="C8" s="289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2">
        <v>3</v>
      </c>
      <c r="D9" s="62">
        <v>4</v>
      </c>
      <c r="E9" s="62">
        <v>5</v>
      </c>
    </row>
    <row r="10" spans="1:5" x14ac:dyDescent="0.25">
      <c r="A10" s="255" t="s">
        <v>179</v>
      </c>
      <c r="B10" s="97">
        <v>2301400</v>
      </c>
      <c r="C10" s="120" t="s">
        <v>169</v>
      </c>
      <c r="D10" s="44"/>
      <c r="E10" s="222">
        <v>90</v>
      </c>
    </row>
    <row r="11" spans="1:5" ht="40.5" customHeight="1" x14ac:dyDescent="0.25">
      <c r="A11" s="256"/>
      <c r="B11" s="97">
        <v>2301400</v>
      </c>
      <c r="C11" s="120" t="s">
        <v>219</v>
      </c>
      <c r="D11" s="44" t="s">
        <v>59</v>
      </c>
      <c r="E11" s="159">
        <v>180</v>
      </c>
    </row>
    <row r="12" spans="1:5" ht="40.5" customHeight="1" x14ac:dyDescent="0.25">
      <c r="A12" s="256"/>
      <c r="B12" s="97">
        <v>2301400</v>
      </c>
      <c r="C12" s="120" t="s">
        <v>54</v>
      </c>
      <c r="D12" s="44" t="s">
        <v>59</v>
      </c>
      <c r="E12" s="159">
        <v>1452</v>
      </c>
    </row>
    <row r="13" spans="1:5" ht="24" customHeight="1" x14ac:dyDescent="0.25">
      <c r="A13" s="117"/>
      <c r="B13" s="117"/>
      <c r="C13" s="117" t="s">
        <v>43</v>
      </c>
      <c r="D13" s="118"/>
      <c r="E13" s="119">
        <f>SUM(E10:E12)</f>
        <v>1722</v>
      </c>
    </row>
    <row r="14" spans="1:5" ht="23.25" customHeight="1" x14ac:dyDescent="0.25">
      <c r="A14" s="287"/>
      <c r="B14" s="287"/>
      <c r="C14" s="50"/>
      <c r="D14" s="109"/>
      <c r="E14" s="111"/>
    </row>
    <row r="15" spans="1:5" x14ac:dyDescent="0.25">
      <c r="A15" s="112"/>
      <c r="B15" s="112"/>
      <c r="C15" s="50"/>
      <c r="D15" s="109"/>
      <c r="E15" s="111"/>
    </row>
    <row r="16" spans="1:5" x14ac:dyDescent="0.25">
      <c r="A16" s="113" t="s">
        <v>50</v>
      </c>
      <c r="B16" s="112"/>
      <c r="C16" s="50"/>
      <c r="D16" s="114"/>
      <c r="E16" s="111"/>
    </row>
    <row r="17" spans="1:5" x14ac:dyDescent="0.25">
      <c r="A17" s="113"/>
      <c r="B17" s="22"/>
      <c r="C17" s="22"/>
      <c r="D17" s="106"/>
      <c r="E17" s="107"/>
    </row>
    <row r="18" spans="1:5" x14ac:dyDescent="0.25">
      <c r="A18" s="113" t="s">
        <v>55</v>
      </c>
      <c r="B18" s="113"/>
      <c r="C18" s="113"/>
      <c r="D18" s="106"/>
      <c r="E18" s="107"/>
    </row>
    <row r="19" spans="1:5" x14ac:dyDescent="0.25">
      <c r="A19" s="113"/>
      <c r="B19" s="113"/>
      <c r="C19" s="113"/>
      <c r="D19" s="106"/>
      <c r="E19" s="107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2" sqref="G12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64" t="s">
        <v>46</v>
      </c>
    </row>
    <row r="2" spans="1:5" ht="54" customHeight="1" x14ac:dyDescent="0.25">
      <c r="A2" s="258" t="s">
        <v>476</v>
      </c>
      <c r="B2" s="258"/>
      <c r="C2" s="258"/>
      <c r="D2" s="258"/>
      <c r="E2" s="258"/>
    </row>
    <row r="3" spans="1:5" ht="15.75" customHeight="1" x14ac:dyDescent="0.25">
      <c r="A3" s="291" t="s">
        <v>47</v>
      </c>
      <c r="B3" s="291"/>
      <c r="C3" s="291"/>
      <c r="D3" s="291"/>
      <c r="E3" s="291"/>
    </row>
    <row r="4" spans="1:5" ht="15" customHeight="1" x14ac:dyDescent="0.25">
      <c r="A4" s="292" t="s">
        <v>33</v>
      </c>
      <c r="B4" s="292"/>
      <c r="C4" s="292"/>
      <c r="D4" s="292"/>
      <c r="E4" s="292"/>
    </row>
    <row r="5" spans="1:5" x14ac:dyDescent="0.25">
      <c r="A5" s="121"/>
      <c r="B5" s="121"/>
      <c r="C5" s="121"/>
      <c r="D5" s="122"/>
      <c r="E5" s="122"/>
    </row>
    <row r="6" spans="1:5" s="42" customFormat="1" ht="45.75" customHeight="1" x14ac:dyDescent="0.2">
      <c r="A6" s="253" t="s">
        <v>29</v>
      </c>
      <c r="B6" s="253" t="s">
        <v>57</v>
      </c>
      <c r="C6" s="253" t="s">
        <v>28</v>
      </c>
      <c r="D6" s="266" t="s">
        <v>30</v>
      </c>
      <c r="E6" s="267"/>
    </row>
    <row r="7" spans="1:5" s="42" customFormat="1" ht="42.75" x14ac:dyDescent="0.2">
      <c r="A7" s="254"/>
      <c r="B7" s="254"/>
      <c r="C7" s="254"/>
      <c r="D7" s="84" t="s">
        <v>58</v>
      </c>
      <c r="E7" s="16" t="s">
        <v>1</v>
      </c>
    </row>
    <row r="8" spans="1:5" s="42" customFormat="1" ht="14.25" x14ac:dyDescent="0.2">
      <c r="A8" s="84">
        <v>1</v>
      </c>
      <c r="B8" s="84">
        <v>2</v>
      </c>
      <c r="C8" s="84">
        <v>3</v>
      </c>
      <c r="D8" s="84">
        <v>4</v>
      </c>
      <c r="E8" s="19">
        <v>5</v>
      </c>
    </row>
    <row r="9" spans="1:5" ht="75" x14ac:dyDescent="0.25">
      <c r="A9" s="255" t="s">
        <v>299</v>
      </c>
      <c r="B9" s="21">
        <v>2301400</v>
      </c>
      <c r="C9" s="21" t="s">
        <v>318</v>
      </c>
      <c r="D9" s="199" t="s">
        <v>48</v>
      </c>
      <c r="E9" s="210">
        <v>8</v>
      </c>
    </row>
    <row r="10" spans="1:5" x14ac:dyDescent="0.25">
      <c r="A10" s="256"/>
      <c r="B10" s="98">
        <v>2301400</v>
      </c>
      <c r="C10" s="98" t="s">
        <v>181</v>
      </c>
      <c r="D10" s="8" t="s">
        <v>48</v>
      </c>
      <c r="E10" s="211">
        <v>23</v>
      </c>
    </row>
    <row r="11" spans="1:5" ht="60" x14ac:dyDescent="0.25">
      <c r="A11" s="256"/>
      <c r="B11" s="98">
        <v>2301400</v>
      </c>
      <c r="C11" s="98" t="s">
        <v>156</v>
      </c>
      <c r="D11" s="8" t="s">
        <v>56</v>
      </c>
      <c r="E11" s="211">
        <v>64</v>
      </c>
    </row>
    <row r="12" spans="1:5" ht="45" x14ac:dyDescent="0.25">
      <c r="A12" s="256"/>
      <c r="B12" s="98">
        <v>2301400</v>
      </c>
      <c r="C12" s="98" t="s">
        <v>162</v>
      </c>
      <c r="D12" s="8" t="s">
        <v>49</v>
      </c>
      <c r="E12" s="211">
        <v>2</v>
      </c>
    </row>
    <row r="13" spans="1:5" ht="75" x14ac:dyDescent="0.25">
      <c r="A13" s="256"/>
      <c r="B13" s="98">
        <v>2301400</v>
      </c>
      <c r="C13" s="98" t="s">
        <v>157</v>
      </c>
      <c r="D13" s="8" t="s">
        <v>48</v>
      </c>
      <c r="E13" s="211">
        <v>8</v>
      </c>
    </row>
    <row r="14" spans="1:5" ht="45" x14ac:dyDescent="0.25">
      <c r="A14" s="256"/>
      <c r="B14" s="98">
        <v>2301400</v>
      </c>
      <c r="C14" s="98" t="s">
        <v>317</v>
      </c>
      <c r="D14" s="8" t="s">
        <v>48</v>
      </c>
      <c r="E14" s="211">
        <v>18</v>
      </c>
    </row>
    <row r="15" spans="1:5" ht="75" x14ac:dyDescent="0.25">
      <c r="A15" s="256"/>
      <c r="B15" s="98">
        <v>2301400</v>
      </c>
      <c r="C15" s="98" t="s">
        <v>316</v>
      </c>
      <c r="D15" s="8" t="s">
        <v>116</v>
      </c>
      <c r="E15" s="211">
        <v>1</v>
      </c>
    </row>
    <row r="16" spans="1:5" ht="60" x14ac:dyDescent="0.25">
      <c r="A16" s="257"/>
      <c r="B16" s="98">
        <v>2301400</v>
      </c>
      <c r="C16" s="98" t="s">
        <v>180</v>
      </c>
      <c r="D16" s="8" t="s">
        <v>116</v>
      </c>
      <c r="E16" s="211">
        <v>14</v>
      </c>
    </row>
    <row r="17" spans="1:5" x14ac:dyDescent="0.25">
      <c r="A17" s="15"/>
      <c r="B17" s="94"/>
      <c r="C17" s="94" t="s">
        <v>43</v>
      </c>
      <c r="D17" s="90"/>
      <c r="E17" s="123">
        <f>SUM(E9:E16)</f>
        <v>138</v>
      </c>
    </row>
    <row r="18" spans="1:5" x14ac:dyDescent="0.25">
      <c r="A18" s="290"/>
      <c r="B18" s="290"/>
      <c r="C18" s="290"/>
      <c r="D18" s="290"/>
      <c r="E18" s="290"/>
    </row>
    <row r="19" spans="1:5" x14ac:dyDescent="0.25">
      <c r="B19" s="4" t="s">
        <v>50</v>
      </c>
    </row>
    <row r="21" spans="1:5" x14ac:dyDescent="0.25">
      <c r="B21" s="4" t="s">
        <v>55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2" zoomScaleNormal="100" workbookViewId="0">
      <selection activeCell="H11" sqref="H11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64" t="s">
        <v>46</v>
      </c>
      <c r="F1" s="50"/>
      <c r="G1" s="50"/>
    </row>
    <row r="2" spans="1:7" ht="55.5" customHeight="1" x14ac:dyDescent="0.25">
      <c r="A2" s="258" t="s">
        <v>484</v>
      </c>
      <c r="B2" s="258"/>
      <c r="C2" s="258"/>
      <c r="D2" s="258"/>
      <c r="E2" s="258"/>
      <c r="F2" s="126"/>
      <c r="G2" s="126"/>
    </row>
    <row r="3" spans="1:7" ht="20.25" customHeight="1" x14ac:dyDescent="0.25">
      <c r="A3" s="293" t="s">
        <v>0</v>
      </c>
      <c r="B3" s="293"/>
      <c r="C3" s="293"/>
      <c r="D3" s="293"/>
      <c r="E3" s="293"/>
      <c r="F3" s="126"/>
      <c r="G3" s="126"/>
    </row>
    <row r="4" spans="1:7" ht="21.75" customHeight="1" x14ac:dyDescent="0.25">
      <c r="A4" s="294" t="s">
        <v>33</v>
      </c>
      <c r="B4" s="294"/>
      <c r="C4" s="294"/>
      <c r="D4" s="294"/>
      <c r="E4" s="294"/>
      <c r="F4" s="50"/>
      <c r="G4" s="50"/>
    </row>
    <row r="5" spans="1:7" ht="37.5" customHeight="1" x14ac:dyDescent="0.25">
      <c r="A5" s="253" t="s">
        <v>29</v>
      </c>
      <c r="B5" s="253" t="s">
        <v>27</v>
      </c>
      <c r="C5" s="288" t="s">
        <v>28</v>
      </c>
      <c r="D5" s="266" t="s">
        <v>30</v>
      </c>
      <c r="E5" s="267"/>
      <c r="F5" s="50"/>
      <c r="G5" s="50"/>
    </row>
    <row r="6" spans="1:7" ht="27" customHeight="1" x14ac:dyDescent="0.25">
      <c r="A6" s="295"/>
      <c r="B6" s="295"/>
      <c r="C6" s="288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8">
        <v>3</v>
      </c>
      <c r="D7" s="84">
        <v>4</v>
      </c>
      <c r="E7" s="142">
        <v>5</v>
      </c>
      <c r="F7" s="50"/>
      <c r="G7" s="50"/>
    </row>
    <row r="8" spans="1:7" x14ac:dyDescent="0.25">
      <c r="A8" s="296" t="s">
        <v>304</v>
      </c>
      <c r="B8" s="97">
        <v>2301400</v>
      </c>
      <c r="C8" s="131" t="s">
        <v>130</v>
      </c>
      <c r="D8" s="124" t="s">
        <v>48</v>
      </c>
      <c r="E8" s="214">
        <v>12</v>
      </c>
      <c r="F8" s="128"/>
      <c r="G8" s="128"/>
    </row>
    <row r="9" spans="1:7" x14ac:dyDescent="0.25">
      <c r="A9" s="283"/>
      <c r="B9" s="97">
        <v>2301400</v>
      </c>
      <c r="C9" s="131" t="s">
        <v>53</v>
      </c>
      <c r="D9" s="124" t="s">
        <v>49</v>
      </c>
      <c r="E9" s="214">
        <v>30</v>
      </c>
      <c r="F9" s="128"/>
      <c r="G9" s="128"/>
    </row>
    <row r="10" spans="1:7" x14ac:dyDescent="0.25">
      <c r="A10" s="283"/>
      <c r="B10" s="97">
        <v>2301400</v>
      </c>
      <c r="C10" s="131" t="s">
        <v>98</v>
      </c>
      <c r="D10" s="124" t="s">
        <v>48</v>
      </c>
      <c r="E10" s="214">
        <v>18</v>
      </c>
      <c r="F10" s="128"/>
      <c r="G10" s="128"/>
    </row>
    <row r="11" spans="1:7" x14ac:dyDescent="0.25">
      <c r="A11" s="283"/>
      <c r="B11" s="97">
        <v>2301400</v>
      </c>
      <c r="C11" s="131" t="s">
        <v>75</v>
      </c>
      <c r="D11" s="124" t="s">
        <v>48</v>
      </c>
      <c r="E11" s="214">
        <v>62</v>
      </c>
      <c r="F11" s="128"/>
      <c r="G11" s="128"/>
    </row>
    <row r="12" spans="1:7" x14ac:dyDescent="0.25">
      <c r="A12" s="283"/>
      <c r="B12" s="97">
        <v>2301400</v>
      </c>
      <c r="C12" s="131" t="s">
        <v>169</v>
      </c>
      <c r="D12" s="124" t="s">
        <v>59</v>
      </c>
      <c r="E12" s="214">
        <v>120</v>
      </c>
      <c r="F12" s="128"/>
      <c r="G12" s="128"/>
    </row>
    <row r="13" spans="1:7" x14ac:dyDescent="0.25">
      <c r="A13" s="283"/>
      <c r="B13" s="21">
        <v>2301400</v>
      </c>
      <c r="C13" s="131" t="s">
        <v>284</v>
      </c>
      <c r="D13" s="200" t="s">
        <v>116</v>
      </c>
      <c r="E13" s="214">
        <v>14</v>
      </c>
      <c r="F13" s="128"/>
      <c r="G13" s="128"/>
    </row>
    <row r="14" spans="1:7" x14ac:dyDescent="0.25">
      <c r="A14" s="283"/>
      <c r="B14" s="21">
        <v>2301400</v>
      </c>
      <c r="C14" s="131" t="s">
        <v>286</v>
      </c>
      <c r="D14" s="200" t="s">
        <v>48</v>
      </c>
      <c r="E14" s="214">
        <v>18</v>
      </c>
      <c r="F14" s="128"/>
      <c r="G14" s="128"/>
    </row>
    <row r="15" spans="1:7" x14ac:dyDescent="0.25">
      <c r="A15" s="283"/>
      <c r="B15" s="21">
        <v>2301400</v>
      </c>
      <c r="C15" s="131" t="s">
        <v>115</v>
      </c>
      <c r="D15" s="200" t="s">
        <v>48</v>
      </c>
      <c r="E15" s="214">
        <v>3</v>
      </c>
      <c r="F15" s="128"/>
      <c r="G15" s="128"/>
    </row>
    <row r="16" spans="1:7" x14ac:dyDescent="0.25">
      <c r="A16" s="284"/>
      <c r="B16" s="21">
        <v>2301400</v>
      </c>
      <c r="C16" s="131" t="s">
        <v>285</v>
      </c>
      <c r="D16" s="200" t="s">
        <v>116</v>
      </c>
      <c r="E16" s="214">
        <v>5</v>
      </c>
      <c r="F16" s="128"/>
      <c r="G16" s="128"/>
    </row>
    <row r="17" spans="1:14" x14ac:dyDescent="0.25">
      <c r="A17" s="240"/>
      <c r="B17" s="21">
        <v>2301400</v>
      </c>
      <c r="C17" s="241" t="s">
        <v>485</v>
      </c>
      <c r="D17" s="240" t="s">
        <v>59</v>
      </c>
      <c r="E17" s="242">
        <v>360</v>
      </c>
      <c r="F17" s="128"/>
      <c r="G17" s="128"/>
    </row>
    <row r="18" spans="1:14" s="42" customFormat="1" ht="14.25" x14ac:dyDescent="0.2">
      <c r="A18" s="125"/>
      <c r="B18" s="129"/>
      <c r="C18" s="129" t="s">
        <v>43</v>
      </c>
      <c r="D18" s="129"/>
      <c r="E18" s="9">
        <f>SUM(E8:E16)</f>
        <v>282</v>
      </c>
      <c r="F18" s="50"/>
      <c r="G18" s="50"/>
    </row>
    <row r="19" spans="1:14" x14ac:dyDescent="0.25">
      <c r="A19" s="33"/>
      <c r="B19" s="34"/>
      <c r="C19" s="34"/>
      <c r="D19" s="34"/>
      <c r="E19" s="5"/>
      <c r="F19" s="50"/>
      <c r="G19" s="50"/>
    </row>
    <row r="20" spans="1:14" x14ac:dyDescent="0.25">
      <c r="A20" s="127" t="s">
        <v>61</v>
      </c>
      <c r="F20" s="50"/>
      <c r="G20" s="50"/>
    </row>
    <row r="21" spans="1:14" x14ac:dyDescent="0.25">
      <c r="A21" s="127"/>
      <c r="F21" s="127"/>
      <c r="G21" s="50"/>
    </row>
    <row r="22" spans="1:14" x14ac:dyDescent="0.25">
      <c r="A22" s="50"/>
      <c r="B22" s="50"/>
      <c r="C22" s="50"/>
      <c r="D22" s="50"/>
      <c r="E22" s="50"/>
      <c r="F22" s="127"/>
      <c r="G22" s="127"/>
    </row>
    <row r="23" spans="1:14" x14ac:dyDescent="0.25">
      <c r="F23" s="287"/>
      <c r="G23" s="287"/>
    </row>
    <row r="24" spans="1:14" x14ac:dyDescent="0.25">
      <c r="F24" s="50"/>
      <c r="G24" s="50"/>
    </row>
    <row r="25" spans="1:14" x14ac:dyDescent="0.25">
      <c r="F25" s="127"/>
      <c r="G25" s="50"/>
    </row>
    <row r="28" spans="1:14" x14ac:dyDescent="0.25">
      <c r="F28" s="50"/>
      <c r="G28" s="50"/>
      <c r="H28" s="50"/>
      <c r="I28" s="50"/>
      <c r="J28" s="50"/>
      <c r="K28" s="50"/>
      <c r="L28" s="50"/>
      <c r="M28" s="50"/>
      <c r="N28" s="50"/>
    </row>
  </sheetData>
  <mergeCells count="9">
    <mergeCell ref="F23:G23"/>
    <mergeCell ref="A2:E2"/>
    <mergeCell ref="A3:E3"/>
    <mergeCell ref="A4:E4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L9" sqref="L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4"/>
      <c r="B1" s="54"/>
      <c r="C1" s="54"/>
      <c r="D1" s="54"/>
      <c r="E1" s="167" t="s">
        <v>46</v>
      </c>
    </row>
    <row r="2" spans="1:5" ht="45" customHeight="1" x14ac:dyDescent="0.25">
      <c r="A2" s="299" t="s">
        <v>476</v>
      </c>
      <c r="B2" s="299"/>
      <c r="C2" s="299"/>
      <c r="D2" s="299"/>
      <c r="E2" s="299"/>
    </row>
    <row r="3" spans="1:5" ht="15.75" customHeight="1" x14ac:dyDescent="0.25">
      <c r="A3" s="300" t="s">
        <v>0</v>
      </c>
      <c r="B3" s="300"/>
      <c r="C3" s="300"/>
      <c r="D3" s="300"/>
      <c r="E3" s="300"/>
    </row>
    <row r="4" spans="1:5" ht="15" customHeight="1" x14ac:dyDescent="0.25">
      <c r="A4" s="301" t="s">
        <v>175</v>
      </c>
      <c r="B4" s="301"/>
      <c r="C4" s="301"/>
      <c r="D4" s="301"/>
      <c r="E4" s="301"/>
    </row>
    <row r="5" spans="1:5" x14ac:dyDescent="0.25">
      <c r="A5" s="132"/>
      <c r="B5" s="132"/>
      <c r="C5" s="132"/>
      <c r="D5" s="133"/>
      <c r="E5" s="133"/>
    </row>
    <row r="6" spans="1:5" ht="48.75" customHeight="1" x14ac:dyDescent="0.25">
      <c r="A6" s="302" t="s">
        <v>29</v>
      </c>
      <c r="B6" s="302" t="s">
        <v>57</v>
      </c>
      <c r="C6" s="302" t="s">
        <v>28</v>
      </c>
      <c r="D6" s="302" t="s">
        <v>30</v>
      </c>
      <c r="E6" s="302"/>
    </row>
    <row r="7" spans="1:5" ht="28.5" x14ac:dyDescent="0.25">
      <c r="A7" s="302"/>
      <c r="B7" s="302"/>
      <c r="C7" s="302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7" t="s">
        <v>62</v>
      </c>
      <c r="B9" s="204">
        <v>2301400</v>
      </c>
      <c r="C9" s="136" t="s">
        <v>303</v>
      </c>
      <c r="D9" s="137" t="s">
        <v>35</v>
      </c>
      <c r="E9" s="137">
        <v>6</v>
      </c>
    </row>
    <row r="10" spans="1:5" ht="75" x14ac:dyDescent="0.25">
      <c r="A10" s="298"/>
      <c r="B10" s="205">
        <v>2301400</v>
      </c>
      <c r="C10" s="183" t="s">
        <v>269</v>
      </c>
      <c r="D10" s="198" t="s">
        <v>35</v>
      </c>
      <c r="E10" s="213">
        <v>34</v>
      </c>
    </row>
    <row r="11" spans="1:5" s="42" customFormat="1" ht="14.25" x14ac:dyDescent="0.2">
      <c r="A11" s="134"/>
      <c r="B11" s="135"/>
      <c r="C11" s="135" t="s">
        <v>43</v>
      </c>
      <c r="D11" s="135"/>
      <c r="E11" s="138">
        <f>SUM(E9:E10)</f>
        <v>40</v>
      </c>
    </row>
    <row r="12" spans="1:5" x14ac:dyDescent="0.25">
      <c r="A12" s="55"/>
      <c r="B12" s="56"/>
      <c r="C12" s="56"/>
      <c r="D12" s="56"/>
      <c r="E12" s="57"/>
    </row>
    <row r="13" spans="1:5" ht="15" customHeight="1" x14ac:dyDescent="0.25">
      <c r="A13" s="58" t="s">
        <v>176</v>
      </c>
      <c r="B13" s="58"/>
      <c r="C13" s="58"/>
      <c r="D13" s="58"/>
      <c r="E13" s="58"/>
    </row>
    <row r="14" spans="1:5" x14ac:dyDescent="0.25">
      <c r="A14" s="54"/>
      <c r="B14" s="54"/>
      <c r="C14" s="54"/>
      <c r="D14" s="54"/>
      <c r="E14" s="54"/>
    </row>
    <row r="15" spans="1:5" ht="15" customHeight="1" x14ac:dyDescent="0.25">
      <c r="A15" s="54"/>
      <c r="B15" s="54"/>
      <c r="C15" s="54"/>
      <c r="D15" s="54"/>
      <c r="E15" s="54"/>
    </row>
    <row r="16" spans="1:5" x14ac:dyDescent="0.25">
      <c r="A16" s="54" t="s">
        <v>63</v>
      </c>
      <c r="B16" s="54"/>
      <c r="C16" s="54"/>
      <c r="D16" s="54"/>
      <c r="E16" s="54"/>
    </row>
    <row r="17" spans="1:5" x14ac:dyDescent="0.25">
      <c r="A17" s="54"/>
      <c r="B17" s="54"/>
      <c r="C17" s="54"/>
      <c r="D17" s="54"/>
      <c r="E17" s="54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13" sqref="G13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63" t="s">
        <v>46</v>
      </c>
    </row>
    <row r="2" spans="1:5" ht="51.75" customHeight="1" x14ac:dyDescent="0.25">
      <c r="A2" s="258" t="s">
        <v>478</v>
      </c>
      <c r="B2" s="258"/>
      <c r="C2" s="258"/>
      <c r="D2" s="258"/>
      <c r="E2" s="258"/>
    </row>
    <row r="3" spans="1:5" ht="14.25" customHeight="1" x14ac:dyDescent="0.25">
      <c r="A3" s="279" t="s">
        <v>0</v>
      </c>
      <c r="B3" s="279"/>
      <c r="C3" s="279"/>
      <c r="D3" s="279"/>
      <c r="E3" s="279"/>
    </row>
    <row r="4" spans="1:5" ht="15.75" customHeight="1" x14ac:dyDescent="0.25">
      <c r="A4" s="294" t="s">
        <v>33</v>
      </c>
      <c r="B4" s="294"/>
      <c r="C4" s="294"/>
      <c r="D4" s="294"/>
      <c r="E4" s="294"/>
    </row>
    <row r="5" spans="1:5" s="42" customFormat="1" ht="15" customHeight="1" x14ac:dyDescent="0.2">
      <c r="A5" s="253" t="s">
        <v>29</v>
      </c>
      <c r="B5" s="253" t="s">
        <v>27</v>
      </c>
      <c r="C5" s="253" t="s">
        <v>28</v>
      </c>
      <c r="D5" s="266" t="s">
        <v>30</v>
      </c>
      <c r="E5" s="304"/>
    </row>
    <row r="6" spans="1:5" s="42" customFormat="1" ht="39" customHeight="1" x14ac:dyDescent="0.2">
      <c r="A6" s="254"/>
      <c r="B6" s="254"/>
      <c r="C6" s="254"/>
      <c r="D6" s="84" t="s">
        <v>31</v>
      </c>
      <c r="E6" s="16" t="s">
        <v>1</v>
      </c>
    </row>
    <row r="7" spans="1:5" s="42" customFormat="1" ht="15.75" customHeight="1" x14ac:dyDescent="0.2">
      <c r="A7" s="202">
        <v>1</v>
      </c>
      <c r="B7" s="202">
        <v>2</v>
      </c>
      <c r="C7" s="84">
        <v>3</v>
      </c>
      <c r="D7" s="84">
        <v>4</v>
      </c>
      <c r="E7" s="19">
        <v>5</v>
      </c>
    </row>
    <row r="8" spans="1:5" ht="30" x14ac:dyDescent="0.25">
      <c r="A8" s="182" t="s">
        <v>118</v>
      </c>
      <c r="B8" s="182">
        <v>2301400</v>
      </c>
      <c r="C8" s="201" t="s">
        <v>286</v>
      </c>
      <c r="D8" s="201" t="s">
        <v>42</v>
      </c>
      <c r="E8" s="210">
        <v>20</v>
      </c>
    </row>
    <row r="9" spans="1:5" ht="30" x14ac:dyDescent="0.25">
      <c r="A9" s="182" t="s">
        <v>118</v>
      </c>
      <c r="B9" s="182">
        <v>2301400</v>
      </c>
      <c r="C9" s="201" t="s">
        <v>285</v>
      </c>
      <c r="D9" s="201" t="s">
        <v>117</v>
      </c>
      <c r="E9" s="210">
        <v>15</v>
      </c>
    </row>
    <row r="10" spans="1:5" ht="30" x14ac:dyDescent="0.25">
      <c r="A10" s="203" t="s">
        <v>118</v>
      </c>
      <c r="B10" s="207">
        <v>2301400</v>
      </c>
      <c r="C10" s="6" t="s">
        <v>159</v>
      </c>
      <c r="D10" s="31" t="s">
        <v>42</v>
      </c>
      <c r="E10" s="211">
        <v>65</v>
      </c>
    </row>
    <row r="11" spans="1:5" s="42" customFormat="1" ht="14.25" x14ac:dyDescent="0.2">
      <c r="A11" s="94"/>
      <c r="B11" s="15"/>
      <c r="C11" s="15" t="s">
        <v>43</v>
      </c>
      <c r="D11" s="37"/>
      <c r="E11" s="141">
        <f>SUM(E8:E10)</f>
        <v>100</v>
      </c>
    </row>
    <row r="12" spans="1:5" x14ac:dyDescent="0.25">
      <c r="E12" s="139"/>
    </row>
    <row r="13" spans="1:5" x14ac:dyDescent="0.25">
      <c r="A13" s="303" t="s">
        <v>85</v>
      </c>
      <c r="B13" s="303"/>
      <c r="C13" s="303"/>
      <c r="D13" s="303"/>
      <c r="E13" s="303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9" sqref="G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64" t="s">
        <v>46</v>
      </c>
    </row>
    <row r="2" spans="1:5" ht="48.75" customHeight="1" x14ac:dyDescent="0.25">
      <c r="A2" s="258" t="s">
        <v>478</v>
      </c>
      <c r="B2" s="258"/>
      <c r="C2" s="258"/>
      <c r="D2" s="258"/>
      <c r="E2" s="258"/>
    </row>
    <row r="3" spans="1:5" ht="15.75" customHeight="1" x14ac:dyDescent="0.25">
      <c r="A3" s="306" t="s">
        <v>104</v>
      </c>
      <c r="B3" s="306"/>
      <c r="C3" s="306"/>
      <c r="D3" s="306"/>
      <c r="E3" s="306"/>
    </row>
    <row r="4" spans="1:5" ht="17.25" customHeight="1" x14ac:dyDescent="0.25">
      <c r="A4" s="294" t="s">
        <v>33</v>
      </c>
      <c r="B4" s="294"/>
      <c r="C4" s="294"/>
      <c r="D4" s="294"/>
      <c r="E4" s="294"/>
    </row>
    <row r="5" spans="1:5" s="42" customFormat="1" ht="15" customHeight="1" x14ac:dyDescent="0.2">
      <c r="A5" s="253" t="s">
        <v>29</v>
      </c>
      <c r="B5" s="253" t="s">
        <v>27</v>
      </c>
      <c r="C5" s="253" t="s">
        <v>28</v>
      </c>
      <c r="D5" s="266" t="s">
        <v>30</v>
      </c>
      <c r="E5" s="267"/>
    </row>
    <row r="6" spans="1:5" s="42" customFormat="1" ht="47.25" customHeight="1" x14ac:dyDescent="0.2">
      <c r="A6" s="254"/>
      <c r="B6" s="254"/>
      <c r="C6" s="254"/>
      <c r="D6" s="84" t="s">
        <v>31</v>
      </c>
      <c r="E6" s="16" t="s">
        <v>1</v>
      </c>
    </row>
    <row r="7" spans="1:5" s="42" customFormat="1" ht="16.5" customHeight="1" x14ac:dyDescent="0.2">
      <c r="A7" s="84">
        <v>1</v>
      </c>
      <c r="B7" s="165">
        <v>2</v>
      </c>
      <c r="C7" s="84">
        <v>3</v>
      </c>
      <c r="D7" s="84">
        <v>4</v>
      </c>
      <c r="E7" s="19">
        <v>5</v>
      </c>
    </row>
    <row r="8" spans="1:5" x14ac:dyDescent="0.25">
      <c r="A8" s="305"/>
      <c r="B8" s="143" t="s">
        <v>100</v>
      </c>
      <c r="C8" s="13" t="s">
        <v>122</v>
      </c>
      <c r="D8" s="8" t="s">
        <v>26</v>
      </c>
      <c r="E8" s="211">
        <v>44</v>
      </c>
    </row>
    <row r="9" spans="1:5" x14ac:dyDescent="0.25">
      <c r="A9" s="305"/>
      <c r="B9" s="143" t="s">
        <v>100</v>
      </c>
      <c r="C9" s="13" t="s">
        <v>446</v>
      </c>
      <c r="D9" s="8" t="s">
        <v>35</v>
      </c>
      <c r="E9" s="211">
        <v>50</v>
      </c>
    </row>
    <row r="10" spans="1:5" x14ac:dyDescent="0.25">
      <c r="A10" s="305"/>
      <c r="B10" s="143" t="s">
        <v>100</v>
      </c>
      <c r="C10" s="13" t="s">
        <v>447</v>
      </c>
      <c r="D10" s="8" t="s">
        <v>35</v>
      </c>
      <c r="E10" s="211">
        <v>49</v>
      </c>
    </row>
    <row r="11" spans="1:5" x14ac:dyDescent="0.25">
      <c r="A11" s="305"/>
      <c r="B11" s="143" t="s">
        <v>100</v>
      </c>
      <c r="C11" s="13" t="s">
        <v>448</v>
      </c>
      <c r="D11" s="8" t="s">
        <v>23</v>
      </c>
      <c r="E11" s="211">
        <v>92</v>
      </c>
    </row>
    <row r="12" spans="1:5" x14ac:dyDescent="0.25">
      <c r="A12" s="305"/>
      <c r="B12" s="143" t="s">
        <v>100</v>
      </c>
      <c r="C12" s="13" t="s">
        <v>449</v>
      </c>
      <c r="D12" s="8" t="s">
        <v>35</v>
      </c>
      <c r="E12" s="211">
        <v>1</v>
      </c>
    </row>
    <row r="13" spans="1:5" x14ac:dyDescent="0.25">
      <c r="A13" s="305"/>
      <c r="B13" s="143" t="s">
        <v>100</v>
      </c>
      <c r="C13" s="13" t="s">
        <v>450</v>
      </c>
      <c r="D13" s="8" t="s">
        <v>26</v>
      </c>
      <c r="E13" s="211">
        <v>133</v>
      </c>
    </row>
    <row r="14" spans="1:5" x14ac:dyDescent="0.25">
      <c r="A14" s="305"/>
      <c r="B14" s="143" t="s">
        <v>100</v>
      </c>
      <c r="C14" s="13" t="s">
        <v>451</v>
      </c>
      <c r="D14" s="8" t="s">
        <v>26</v>
      </c>
      <c r="E14" s="211">
        <v>70</v>
      </c>
    </row>
    <row r="15" spans="1:5" x14ac:dyDescent="0.25">
      <c r="A15" s="305"/>
      <c r="B15" s="143" t="s">
        <v>100</v>
      </c>
      <c r="C15" s="14" t="s">
        <v>82</v>
      </c>
      <c r="D15" s="8" t="s">
        <v>83</v>
      </c>
      <c r="E15" s="211">
        <v>14</v>
      </c>
    </row>
    <row r="16" spans="1:5" x14ac:dyDescent="0.25">
      <c r="A16" s="6"/>
      <c r="B16" s="10"/>
      <c r="C16" s="15" t="s">
        <v>64</v>
      </c>
      <c r="D16" s="9"/>
      <c r="E16" s="9">
        <f>SUM(E8:E15)</f>
        <v>453</v>
      </c>
    </row>
    <row r="18" spans="2:4" x14ac:dyDescent="0.25">
      <c r="B18" s="4" t="s">
        <v>86</v>
      </c>
      <c r="D18" s="4" t="s">
        <v>87</v>
      </c>
    </row>
    <row r="20" spans="2:4" x14ac:dyDescent="0.25">
      <c r="B20" s="4" t="s">
        <v>55</v>
      </c>
      <c r="D20" s="4" t="s">
        <v>123</v>
      </c>
    </row>
    <row r="22" spans="2:4" x14ac:dyDescent="0.25">
      <c r="B22" s="4" t="s">
        <v>125</v>
      </c>
      <c r="D22" s="4" t="s">
        <v>124</v>
      </c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1" sqref="F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46</v>
      </c>
    </row>
    <row r="2" spans="1:5" ht="41.25" customHeight="1" x14ac:dyDescent="0.25">
      <c r="A2" s="243" t="s">
        <v>478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33</v>
      </c>
      <c r="B5" s="245"/>
      <c r="C5" s="245"/>
      <c r="D5" s="245"/>
      <c r="E5" s="245"/>
    </row>
    <row r="6" spans="1:5" ht="26.25" customHeight="1" x14ac:dyDescent="0.25">
      <c r="A6" s="246" t="s">
        <v>29</v>
      </c>
      <c r="B6" s="246" t="s">
        <v>27</v>
      </c>
      <c r="C6" s="246" t="s">
        <v>28</v>
      </c>
      <c r="D6" s="246" t="s">
        <v>30</v>
      </c>
      <c r="E6" s="246"/>
    </row>
    <row r="7" spans="1:5" ht="28.5" x14ac:dyDescent="0.25">
      <c r="A7" s="246"/>
      <c r="B7" s="246"/>
      <c r="C7" s="246"/>
      <c r="D7" s="39" t="s">
        <v>31</v>
      </c>
      <c r="E7" s="39" t="s">
        <v>1</v>
      </c>
    </row>
    <row r="8" spans="1:5" x14ac:dyDescent="0.25">
      <c r="A8" s="174">
        <v>1</v>
      </c>
      <c r="B8" s="39">
        <v>2</v>
      </c>
      <c r="C8" s="166">
        <v>3</v>
      </c>
      <c r="D8" s="39">
        <v>4</v>
      </c>
      <c r="E8" s="39">
        <v>5</v>
      </c>
    </row>
    <row r="9" spans="1:5" x14ac:dyDescent="0.25">
      <c r="A9" s="247" t="s">
        <v>298</v>
      </c>
      <c r="B9" s="40">
        <v>2301400</v>
      </c>
      <c r="C9" s="43" t="s">
        <v>230</v>
      </c>
      <c r="D9" s="40" t="s">
        <v>42</v>
      </c>
      <c r="E9" s="40">
        <v>209</v>
      </c>
    </row>
    <row r="10" spans="1:5" x14ac:dyDescent="0.25">
      <c r="A10" s="248"/>
      <c r="B10" s="40">
        <v>2301400</v>
      </c>
      <c r="C10" s="43" t="s">
        <v>295</v>
      </c>
      <c r="D10" s="40" t="s">
        <v>42</v>
      </c>
      <c r="E10" s="40">
        <v>4</v>
      </c>
    </row>
    <row r="11" spans="1:5" x14ac:dyDescent="0.25">
      <c r="A11" s="248"/>
      <c r="B11" s="40">
        <v>2301400</v>
      </c>
      <c r="C11" s="43" t="s">
        <v>296</v>
      </c>
      <c r="D11" s="40" t="s">
        <v>117</v>
      </c>
      <c r="E11" s="40">
        <v>5</v>
      </c>
    </row>
    <row r="12" spans="1:5" x14ac:dyDescent="0.25">
      <c r="A12" s="249"/>
      <c r="B12" s="40">
        <v>2301400</v>
      </c>
      <c r="C12" s="43" t="s">
        <v>297</v>
      </c>
      <c r="D12" s="40" t="s">
        <v>117</v>
      </c>
      <c r="E12" s="40">
        <v>5</v>
      </c>
    </row>
    <row r="13" spans="1:5" s="42" customFormat="1" ht="14.25" x14ac:dyDescent="0.2">
      <c r="A13" s="39"/>
      <c r="B13" s="36"/>
      <c r="C13" s="36" t="s">
        <v>43</v>
      </c>
      <c r="D13" s="37"/>
      <c r="E13" s="141">
        <f>SUM(E9:E12)</f>
        <v>223</v>
      </c>
    </row>
    <row r="15" spans="1:5" x14ac:dyDescent="0.25">
      <c r="A15" s="41" t="s">
        <v>99</v>
      </c>
      <c r="B15" s="41"/>
      <c r="C15" s="41"/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H13" sqref="H13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64" t="s">
        <v>46</v>
      </c>
    </row>
    <row r="2" spans="1:6" ht="39.75" customHeight="1" x14ac:dyDescent="0.25">
      <c r="A2" s="258" t="s">
        <v>478</v>
      </c>
      <c r="B2" s="258"/>
      <c r="C2" s="258"/>
      <c r="D2" s="258"/>
      <c r="E2" s="258"/>
      <c r="F2" s="22"/>
    </row>
    <row r="3" spans="1:6" ht="15.75" customHeight="1" x14ac:dyDescent="0.25">
      <c r="A3" s="293" t="s">
        <v>65</v>
      </c>
      <c r="B3" s="293"/>
      <c r="C3" s="293"/>
      <c r="D3" s="293"/>
      <c r="E3" s="293"/>
      <c r="F3" s="22"/>
    </row>
    <row r="4" spans="1:6" ht="15" customHeight="1" x14ac:dyDescent="0.25">
      <c r="A4" s="294" t="s">
        <v>66</v>
      </c>
      <c r="B4" s="294"/>
      <c r="C4" s="294"/>
      <c r="D4" s="294"/>
      <c r="E4" s="294"/>
      <c r="F4" s="22"/>
    </row>
    <row r="5" spans="1:6" s="42" customFormat="1" ht="35.25" customHeight="1" x14ac:dyDescent="0.2">
      <c r="A5" s="288" t="s">
        <v>29</v>
      </c>
      <c r="B5" s="288" t="s">
        <v>27</v>
      </c>
      <c r="C5" s="288" t="s">
        <v>28</v>
      </c>
      <c r="D5" s="288" t="s">
        <v>30</v>
      </c>
      <c r="E5" s="309"/>
    </row>
    <row r="6" spans="1:6" s="42" customFormat="1" ht="30.75" customHeight="1" x14ac:dyDescent="0.2">
      <c r="A6" s="288"/>
      <c r="B6" s="288"/>
      <c r="C6" s="288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0" t="s">
        <v>168</v>
      </c>
      <c r="B8" s="98">
        <v>2301400</v>
      </c>
      <c r="C8" s="23" t="s">
        <v>153</v>
      </c>
      <c r="D8" s="24" t="s">
        <v>42</v>
      </c>
      <c r="E8" s="211">
        <v>6</v>
      </c>
    </row>
    <row r="9" spans="1:6" ht="27" customHeight="1" x14ac:dyDescent="0.25">
      <c r="A9" s="311"/>
      <c r="B9" s="98">
        <v>2301400</v>
      </c>
      <c r="C9" s="23" t="s">
        <v>308</v>
      </c>
      <c r="D9" s="24" t="s">
        <v>42</v>
      </c>
      <c r="E9" s="211">
        <v>1</v>
      </c>
    </row>
    <row r="10" spans="1:6" ht="30.75" customHeight="1" x14ac:dyDescent="0.25">
      <c r="A10" s="311"/>
      <c r="B10" s="98">
        <v>2301400</v>
      </c>
      <c r="C10" s="23" t="s">
        <v>154</v>
      </c>
      <c r="D10" s="24" t="s">
        <v>24</v>
      </c>
      <c r="E10" s="211">
        <v>10</v>
      </c>
    </row>
    <row r="11" spans="1:6" ht="30" x14ac:dyDescent="0.25">
      <c r="A11" s="311"/>
      <c r="B11" s="98">
        <v>2301400</v>
      </c>
      <c r="C11" s="23" t="s">
        <v>134</v>
      </c>
      <c r="D11" s="24" t="s">
        <v>42</v>
      </c>
      <c r="E11" s="211">
        <v>15</v>
      </c>
    </row>
    <row r="12" spans="1:6" ht="45" x14ac:dyDescent="0.25">
      <c r="A12" s="311"/>
      <c r="B12" s="98">
        <v>2301400</v>
      </c>
      <c r="C12" s="23" t="s">
        <v>160</v>
      </c>
      <c r="D12" s="24" t="s">
        <v>42</v>
      </c>
      <c r="E12" s="211">
        <v>16</v>
      </c>
    </row>
    <row r="13" spans="1:6" ht="30" x14ac:dyDescent="0.25">
      <c r="A13" s="311"/>
      <c r="B13" s="98">
        <v>2301400</v>
      </c>
      <c r="C13" s="25" t="s">
        <v>163</v>
      </c>
      <c r="D13" s="8" t="s">
        <v>42</v>
      </c>
      <c r="E13" s="211">
        <v>70</v>
      </c>
    </row>
    <row r="14" spans="1:6" ht="60" x14ac:dyDescent="0.25">
      <c r="A14" s="311"/>
      <c r="B14" s="98">
        <v>2301400</v>
      </c>
      <c r="C14" s="25" t="s">
        <v>210</v>
      </c>
      <c r="D14" s="8" t="s">
        <v>67</v>
      </c>
      <c r="E14" s="211">
        <v>30</v>
      </c>
    </row>
    <row r="15" spans="1:6" ht="30" x14ac:dyDescent="0.25">
      <c r="A15" s="311"/>
      <c r="B15" s="98">
        <v>2301400</v>
      </c>
      <c r="C15" s="25" t="s">
        <v>251</v>
      </c>
      <c r="D15" s="8" t="s">
        <v>67</v>
      </c>
      <c r="E15" s="211">
        <v>672</v>
      </c>
    </row>
    <row r="16" spans="1:6" ht="30" x14ac:dyDescent="0.25">
      <c r="A16" s="311"/>
      <c r="B16" s="98">
        <v>2301400</v>
      </c>
      <c r="C16" s="25" t="s">
        <v>250</v>
      </c>
      <c r="D16" s="8" t="s">
        <v>42</v>
      </c>
      <c r="E16" s="211">
        <v>20</v>
      </c>
    </row>
    <row r="17" spans="1:9" ht="45" x14ac:dyDescent="0.25">
      <c r="A17" s="312"/>
      <c r="B17" s="98">
        <v>2301400</v>
      </c>
      <c r="C17" s="25" t="s">
        <v>139</v>
      </c>
      <c r="D17" s="8" t="s">
        <v>67</v>
      </c>
      <c r="E17" s="211">
        <v>16</v>
      </c>
    </row>
    <row r="18" spans="1:9" s="42" customFormat="1" ht="14.25" x14ac:dyDescent="0.2">
      <c r="A18" s="90"/>
      <c r="B18" s="94"/>
      <c r="C18" s="88" t="s">
        <v>43</v>
      </c>
      <c r="D18" s="90"/>
      <c r="E18" s="123">
        <f>SUM(E8:E17)</f>
        <v>856</v>
      </c>
    </row>
    <row r="19" spans="1:9" ht="27" customHeight="1" x14ac:dyDescent="0.25">
      <c r="B19" s="26" t="s">
        <v>68</v>
      </c>
      <c r="C19" s="26"/>
      <c r="D19" s="27"/>
      <c r="G19" s="27"/>
      <c r="H19" s="26"/>
    </row>
    <row r="20" spans="1:9" x14ac:dyDescent="0.25">
      <c r="B20" s="26" t="s">
        <v>69</v>
      </c>
      <c r="C20" s="26"/>
      <c r="D20" s="27" t="s">
        <v>70</v>
      </c>
      <c r="G20" s="27"/>
      <c r="H20" s="26"/>
    </row>
    <row r="21" spans="1:9" x14ac:dyDescent="0.25">
      <c r="B21" s="28"/>
      <c r="C21" s="29"/>
      <c r="D21" s="27"/>
      <c r="E21" s="27"/>
      <c r="F21" s="307"/>
      <c r="G21" s="307"/>
      <c r="H21" s="29"/>
    </row>
    <row r="22" spans="1:9" x14ac:dyDescent="0.25">
      <c r="B22" s="29"/>
      <c r="C22" s="29"/>
      <c r="D22" s="145"/>
      <c r="E22" s="145"/>
      <c r="F22" s="145"/>
      <c r="G22" s="308"/>
      <c r="H22" s="308"/>
    </row>
    <row r="23" spans="1:9" x14ac:dyDescent="0.25">
      <c r="B23" s="30"/>
      <c r="C23" s="30"/>
      <c r="D23" s="26"/>
      <c r="E23" s="26"/>
      <c r="F23" s="26"/>
      <c r="G23" s="26"/>
      <c r="H23" s="26"/>
    </row>
    <row r="30" spans="1:9" x14ac:dyDescent="0.25">
      <c r="I30" s="26"/>
    </row>
  </sheetData>
  <mergeCells count="10">
    <mergeCell ref="A2:E2"/>
    <mergeCell ref="A3:E3"/>
    <mergeCell ref="A4:E4"/>
    <mergeCell ref="F21:G21"/>
    <mergeCell ref="G22:H22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A2" sqref="A2:E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64" t="s">
        <v>46</v>
      </c>
    </row>
    <row r="2" spans="1:5" ht="58.5" customHeight="1" x14ac:dyDescent="0.25">
      <c r="A2" s="258" t="s">
        <v>475</v>
      </c>
      <c r="B2" s="258"/>
      <c r="C2" s="258"/>
      <c r="D2" s="258"/>
      <c r="E2" s="258"/>
    </row>
    <row r="3" spans="1:5" ht="18.75" customHeight="1" x14ac:dyDescent="0.25">
      <c r="A3" s="259" t="s">
        <v>0</v>
      </c>
      <c r="B3" s="259"/>
      <c r="C3" s="259"/>
      <c r="D3" s="259"/>
      <c r="E3" s="259"/>
    </row>
    <row r="4" spans="1:5" ht="21" customHeight="1" x14ac:dyDescent="0.25">
      <c r="A4" s="245" t="s">
        <v>33</v>
      </c>
      <c r="B4" s="245"/>
      <c r="C4" s="245"/>
      <c r="D4" s="245"/>
      <c r="E4" s="245"/>
    </row>
    <row r="5" spans="1:5" s="42" customFormat="1" ht="15" customHeight="1" x14ac:dyDescent="0.2">
      <c r="A5" s="253" t="s">
        <v>29</v>
      </c>
      <c r="B5" s="253" t="s">
        <v>27</v>
      </c>
      <c r="C5" s="253" t="s">
        <v>28</v>
      </c>
      <c r="D5" s="266" t="s">
        <v>30</v>
      </c>
      <c r="E5" s="267"/>
    </row>
    <row r="6" spans="1:5" s="42" customFormat="1" ht="28.5" x14ac:dyDescent="0.2">
      <c r="A6" s="254"/>
      <c r="B6" s="254"/>
      <c r="C6" s="254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19">
        <v>2</v>
      </c>
      <c r="C7" s="84">
        <v>3</v>
      </c>
      <c r="D7" s="84">
        <v>4</v>
      </c>
      <c r="E7" s="19">
        <v>5</v>
      </c>
    </row>
    <row r="8" spans="1:5" s="42" customFormat="1" ht="60" x14ac:dyDescent="0.2">
      <c r="A8" s="296" t="s">
        <v>352</v>
      </c>
      <c r="B8" s="97">
        <v>2301400</v>
      </c>
      <c r="C8" s="21" t="s">
        <v>424</v>
      </c>
      <c r="D8" s="226" t="s">
        <v>42</v>
      </c>
      <c r="E8" s="182">
        <v>24</v>
      </c>
    </row>
    <row r="9" spans="1:5" ht="45" x14ac:dyDescent="0.25">
      <c r="A9" s="283"/>
      <c r="B9" s="98">
        <v>2301400</v>
      </c>
      <c r="C9" s="233" t="s">
        <v>282</v>
      </c>
      <c r="D9" s="8" t="s">
        <v>102</v>
      </c>
      <c r="E9" s="211">
        <v>6</v>
      </c>
    </row>
    <row r="10" spans="1:5" ht="45" x14ac:dyDescent="0.25">
      <c r="A10" s="284"/>
      <c r="B10" s="98">
        <v>2301400</v>
      </c>
      <c r="C10" s="25" t="s">
        <v>283</v>
      </c>
      <c r="D10" s="8" t="s">
        <v>42</v>
      </c>
      <c r="E10" s="211">
        <v>18</v>
      </c>
    </row>
    <row r="11" spans="1:5" s="42" customFormat="1" ht="14.25" x14ac:dyDescent="0.2">
      <c r="A11" s="37"/>
      <c r="B11" s="88"/>
      <c r="C11" s="88" t="s">
        <v>43</v>
      </c>
      <c r="D11" s="90"/>
      <c r="E11" s="9">
        <f>SUM(E8:E10)</f>
        <v>48</v>
      </c>
    </row>
    <row r="12" spans="1:5" x14ac:dyDescent="0.25">
      <c r="A12" s="33"/>
      <c r="B12" s="34"/>
      <c r="C12" s="34"/>
      <c r="D12" s="34"/>
      <c r="E12" s="5"/>
    </row>
    <row r="13" spans="1:5" x14ac:dyDescent="0.25">
      <c r="B13" s="4" t="s">
        <v>94</v>
      </c>
      <c r="D13" s="4" t="s">
        <v>95</v>
      </c>
    </row>
    <row r="15" spans="1:5" x14ac:dyDescent="0.25">
      <c r="B15" s="4" t="s">
        <v>96</v>
      </c>
      <c r="D15" s="4" t="s">
        <v>97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0" sqref="G10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64" t="s">
        <v>46</v>
      </c>
    </row>
    <row r="2" spans="1:5" ht="48.75" customHeight="1" x14ac:dyDescent="0.25">
      <c r="A2" s="258" t="s">
        <v>478</v>
      </c>
      <c r="B2" s="258"/>
      <c r="C2" s="258"/>
      <c r="D2" s="258"/>
      <c r="E2" s="258"/>
    </row>
    <row r="3" spans="1:5" ht="29.25" customHeight="1" x14ac:dyDescent="0.25">
      <c r="A3" s="259" t="s">
        <v>0</v>
      </c>
      <c r="B3" s="259"/>
      <c r="C3" s="259"/>
      <c r="D3" s="259"/>
      <c r="E3" s="259"/>
    </row>
    <row r="4" spans="1:5" ht="18" customHeight="1" x14ac:dyDescent="0.25">
      <c r="A4" s="313" t="s">
        <v>33</v>
      </c>
      <c r="B4" s="313"/>
      <c r="C4" s="313"/>
      <c r="D4" s="313"/>
      <c r="E4" s="313"/>
    </row>
    <row r="5" spans="1:5" s="42" customFormat="1" ht="15" customHeight="1" x14ac:dyDescent="0.2">
      <c r="A5" s="253" t="s">
        <v>29</v>
      </c>
      <c r="B5" s="253" t="s">
        <v>27</v>
      </c>
      <c r="C5" s="253" t="s">
        <v>28</v>
      </c>
      <c r="D5" s="266" t="s">
        <v>30</v>
      </c>
      <c r="E5" s="267"/>
    </row>
    <row r="6" spans="1:5" s="42" customFormat="1" ht="28.5" x14ac:dyDescent="0.2">
      <c r="A6" s="254"/>
      <c r="B6" s="254"/>
      <c r="C6" s="254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84">
        <v>2</v>
      </c>
      <c r="C7" s="84">
        <v>3</v>
      </c>
      <c r="D7" s="84">
        <v>4</v>
      </c>
      <c r="E7" s="19">
        <v>5</v>
      </c>
    </row>
    <row r="8" spans="1:5" ht="30" customHeight="1" x14ac:dyDescent="0.25">
      <c r="A8" s="296" t="s">
        <v>92</v>
      </c>
      <c r="B8" s="45">
        <v>2301400</v>
      </c>
      <c r="C8" s="25" t="s">
        <v>133</v>
      </c>
      <c r="D8" s="60" t="s">
        <v>42</v>
      </c>
      <c r="E8" s="221">
        <v>10</v>
      </c>
    </row>
    <row r="9" spans="1:5" x14ac:dyDescent="0.25">
      <c r="A9" s="283"/>
      <c r="B9" s="45">
        <v>2301400</v>
      </c>
      <c r="C9" s="25" t="s">
        <v>159</v>
      </c>
      <c r="D9" s="60" t="s">
        <v>42</v>
      </c>
      <c r="E9" s="221">
        <v>63</v>
      </c>
    </row>
    <row r="10" spans="1:5" x14ac:dyDescent="0.25">
      <c r="A10" s="283"/>
      <c r="B10" s="45">
        <v>2301400</v>
      </c>
      <c r="C10" s="86" t="s">
        <v>54</v>
      </c>
      <c r="D10" s="60" t="s">
        <v>67</v>
      </c>
      <c r="E10" s="221">
        <v>14</v>
      </c>
    </row>
    <row r="11" spans="1:5" x14ac:dyDescent="0.25">
      <c r="A11" s="283"/>
      <c r="B11" s="31">
        <v>2301400</v>
      </c>
      <c r="C11" s="104" t="s">
        <v>115</v>
      </c>
      <c r="D11" s="31" t="s">
        <v>42</v>
      </c>
      <c r="E11" s="221">
        <v>1</v>
      </c>
    </row>
    <row r="12" spans="1:5" x14ac:dyDescent="0.25">
      <c r="A12" s="283"/>
      <c r="B12" s="31">
        <v>2301400</v>
      </c>
      <c r="C12" s="32" t="s">
        <v>53</v>
      </c>
      <c r="D12" s="31" t="s">
        <v>24</v>
      </c>
      <c r="E12" s="221">
        <v>23</v>
      </c>
    </row>
    <row r="13" spans="1:5" x14ac:dyDescent="0.25">
      <c r="A13" s="283"/>
      <c r="B13" s="31">
        <v>2301400</v>
      </c>
      <c r="C13" s="32" t="s">
        <v>169</v>
      </c>
      <c r="D13" s="31" t="s">
        <v>67</v>
      </c>
      <c r="E13" s="221">
        <v>180</v>
      </c>
    </row>
    <row r="14" spans="1:5" x14ac:dyDescent="0.25">
      <c r="A14" s="283"/>
      <c r="B14" s="31">
        <v>2301400</v>
      </c>
      <c r="C14" s="32" t="s">
        <v>284</v>
      </c>
      <c r="D14" s="31" t="s">
        <v>117</v>
      </c>
      <c r="E14" s="221">
        <v>115</v>
      </c>
    </row>
    <row r="15" spans="1:5" x14ac:dyDescent="0.25">
      <c r="A15" s="283"/>
      <c r="B15" s="31">
        <v>2301400</v>
      </c>
      <c r="C15" s="32" t="s">
        <v>286</v>
      </c>
      <c r="D15" s="31" t="s">
        <v>42</v>
      </c>
      <c r="E15" s="221">
        <v>20</v>
      </c>
    </row>
    <row r="16" spans="1:5" x14ac:dyDescent="0.25">
      <c r="A16" s="283"/>
      <c r="B16" s="31">
        <v>2301400</v>
      </c>
      <c r="C16" s="32" t="s">
        <v>91</v>
      </c>
      <c r="D16" s="31" t="s">
        <v>42</v>
      </c>
      <c r="E16" s="221">
        <v>32</v>
      </c>
    </row>
    <row r="17" spans="1:5" x14ac:dyDescent="0.25">
      <c r="A17" s="284"/>
      <c r="B17" s="31">
        <v>2301400</v>
      </c>
      <c r="C17" s="32" t="s">
        <v>285</v>
      </c>
      <c r="D17" s="31" t="s">
        <v>117</v>
      </c>
      <c r="E17" s="216">
        <v>8</v>
      </c>
    </row>
    <row r="18" spans="1:5" x14ac:dyDescent="0.25">
      <c r="A18" s="36"/>
      <c r="B18" s="37"/>
      <c r="C18" s="36" t="s">
        <v>43</v>
      </c>
      <c r="D18" s="37"/>
      <c r="E18" s="141">
        <f>SUM(E8:E17)</f>
        <v>466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50</v>
      </c>
      <c r="D20" s="4" t="s">
        <v>93</v>
      </c>
    </row>
    <row r="21" spans="1:5" x14ac:dyDescent="0.25">
      <c r="C21" s="51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G7" sqref="G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64" t="s">
        <v>46</v>
      </c>
    </row>
    <row r="2" spans="1:5" ht="67.5" customHeight="1" x14ac:dyDescent="0.25">
      <c r="A2" s="258" t="s">
        <v>475</v>
      </c>
      <c r="B2" s="258"/>
      <c r="C2" s="258"/>
      <c r="D2" s="258"/>
      <c r="E2" s="258"/>
    </row>
    <row r="3" spans="1:5" ht="15.75" customHeight="1" x14ac:dyDescent="0.25">
      <c r="A3" s="293" t="s">
        <v>0</v>
      </c>
      <c r="B3" s="293"/>
      <c r="C3" s="293"/>
      <c r="D3" s="293"/>
      <c r="E3" s="293"/>
    </row>
    <row r="4" spans="1:5" ht="19.5" customHeight="1" x14ac:dyDescent="0.25">
      <c r="A4" s="317" t="s">
        <v>33</v>
      </c>
      <c r="B4" s="317"/>
      <c r="C4" s="317"/>
      <c r="D4" s="317"/>
      <c r="E4" s="317"/>
    </row>
    <row r="5" spans="1:5" s="42" customFormat="1" ht="15" customHeight="1" x14ac:dyDescent="0.2">
      <c r="A5" s="253" t="s">
        <v>29</v>
      </c>
      <c r="B5" s="253" t="s">
        <v>57</v>
      </c>
      <c r="C5" s="318" t="s">
        <v>28</v>
      </c>
      <c r="D5" s="266" t="s">
        <v>30</v>
      </c>
      <c r="E5" s="267"/>
    </row>
    <row r="6" spans="1:5" s="42" customFormat="1" ht="42.75" x14ac:dyDescent="0.2">
      <c r="A6" s="254"/>
      <c r="B6" s="254"/>
      <c r="C6" s="319"/>
      <c r="D6" s="84" t="s">
        <v>58</v>
      </c>
      <c r="E6" s="19" t="s">
        <v>1</v>
      </c>
    </row>
    <row r="7" spans="1:5" s="42" customFormat="1" ht="14.25" x14ac:dyDescent="0.2">
      <c r="A7" s="19">
        <v>1</v>
      </c>
      <c r="B7" s="84">
        <v>2</v>
      </c>
      <c r="C7" s="84">
        <v>3</v>
      </c>
      <c r="D7" s="84">
        <v>4</v>
      </c>
      <c r="E7" s="19">
        <v>5</v>
      </c>
    </row>
    <row r="8" spans="1:5" x14ac:dyDescent="0.25">
      <c r="A8" s="283" t="s">
        <v>371</v>
      </c>
      <c r="B8" s="13">
        <v>2301400</v>
      </c>
      <c r="C8" s="25" t="s">
        <v>155</v>
      </c>
      <c r="D8" s="8" t="s">
        <v>32</v>
      </c>
      <c r="E8" s="211">
        <v>22</v>
      </c>
    </row>
    <row r="9" spans="1:5" x14ac:dyDescent="0.25">
      <c r="A9" s="283"/>
      <c r="B9" s="13">
        <v>2301400</v>
      </c>
      <c r="C9" s="25" t="s">
        <v>130</v>
      </c>
      <c r="D9" s="8" t="s">
        <v>32</v>
      </c>
      <c r="E9" s="211">
        <v>46</v>
      </c>
    </row>
    <row r="10" spans="1:5" x14ac:dyDescent="0.25">
      <c r="A10" s="283"/>
      <c r="B10" s="13">
        <v>2301400</v>
      </c>
      <c r="C10" s="151" t="s">
        <v>169</v>
      </c>
      <c r="D10" s="77" t="s">
        <v>138</v>
      </c>
      <c r="E10" s="211">
        <v>180</v>
      </c>
    </row>
    <row r="11" spans="1:5" x14ac:dyDescent="0.25">
      <c r="A11" s="283"/>
      <c r="B11" s="13">
        <v>2301400</v>
      </c>
      <c r="C11" s="151" t="s">
        <v>137</v>
      </c>
      <c r="D11" s="77" t="s">
        <v>138</v>
      </c>
      <c r="E11" s="211">
        <v>29</v>
      </c>
    </row>
    <row r="12" spans="1:5" x14ac:dyDescent="0.25">
      <c r="A12" s="283"/>
      <c r="B12" s="13">
        <v>2301400</v>
      </c>
      <c r="C12" s="151" t="s">
        <v>182</v>
      </c>
      <c r="D12" s="77" t="s">
        <v>42</v>
      </c>
      <c r="E12" s="211">
        <v>115</v>
      </c>
    </row>
    <row r="13" spans="1:5" ht="30" x14ac:dyDescent="0.25">
      <c r="A13" s="283"/>
      <c r="B13" s="13">
        <v>2301400</v>
      </c>
      <c r="C13" s="151" t="s">
        <v>229</v>
      </c>
      <c r="D13" s="77" t="s">
        <v>37</v>
      </c>
      <c r="E13" s="211">
        <v>2</v>
      </c>
    </row>
    <row r="14" spans="1:5" x14ac:dyDescent="0.25">
      <c r="A14" s="283"/>
      <c r="B14" s="13">
        <v>2301400</v>
      </c>
      <c r="C14" s="25" t="s">
        <v>284</v>
      </c>
      <c r="D14" s="8" t="s">
        <v>116</v>
      </c>
      <c r="E14" s="211">
        <v>18</v>
      </c>
    </row>
    <row r="15" spans="1:5" x14ac:dyDescent="0.25">
      <c r="A15" s="283"/>
      <c r="B15" s="13">
        <v>2301400</v>
      </c>
      <c r="C15" s="25" t="s">
        <v>326</v>
      </c>
      <c r="D15" s="8" t="s">
        <v>34</v>
      </c>
      <c r="E15" s="211">
        <v>40000</v>
      </c>
    </row>
    <row r="16" spans="1:5" x14ac:dyDescent="0.25">
      <c r="A16" s="283"/>
      <c r="B16" s="13">
        <v>2301400</v>
      </c>
      <c r="C16" s="25" t="s">
        <v>327</v>
      </c>
      <c r="D16" s="8" t="s">
        <v>34</v>
      </c>
      <c r="E16" s="211">
        <v>7000</v>
      </c>
    </row>
    <row r="17" spans="1:5" s="42" customFormat="1" ht="14.25" x14ac:dyDescent="0.2">
      <c r="A17" s="37"/>
      <c r="B17" s="153"/>
      <c r="C17" s="88" t="s">
        <v>43</v>
      </c>
      <c r="D17" s="88"/>
      <c r="E17" s="123">
        <f>SUM(E8:E16)</f>
        <v>47412</v>
      </c>
    </row>
    <row r="18" spans="1:5" x14ac:dyDescent="0.25">
      <c r="A18" s="146"/>
      <c r="B18" s="147"/>
      <c r="C18" s="147"/>
      <c r="D18" s="147"/>
      <c r="E18" s="146"/>
    </row>
    <row r="19" spans="1:5" x14ac:dyDescent="0.25">
      <c r="A19" s="272" t="s">
        <v>71</v>
      </c>
      <c r="B19" s="272"/>
      <c r="C19" s="272"/>
      <c r="D19" s="272"/>
      <c r="E19" s="272"/>
    </row>
    <row r="21" spans="1:5" x14ac:dyDescent="0.25">
      <c r="A21" s="4" t="s">
        <v>72</v>
      </c>
      <c r="B21" s="272" t="s">
        <v>73</v>
      </c>
      <c r="C21" s="272"/>
    </row>
    <row r="22" spans="1:5" x14ac:dyDescent="0.25">
      <c r="B22" s="272"/>
      <c r="C22" s="272"/>
    </row>
    <row r="34" spans="1:12" x14ac:dyDescent="0.25">
      <c r="A34" s="314"/>
      <c r="B34" s="314"/>
      <c r="C34" s="106"/>
    </row>
    <row r="35" spans="1:12" ht="40.5" customHeight="1" x14ac:dyDescent="0.25">
      <c r="A35" s="148"/>
      <c r="B35" s="148"/>
      <c r="C35" s="106"/>
    </row>
    <row r="36" spans="1:12" x14ac:dyDescent="0.25">
      <c r="A36" s="149"/>
      <c r="B36" s="149"/>
      <c r="C36" s="149"/>
      <c r="D36" s="149"/>
      <c r="E36" s="149"/>
      <c r="F36" s="315"/>
      <c r="G36" s="315"/>
      <c r="H36" s="41"/>
      <c r="I36" s="41"/>
      <c r="J36" s="314"/>
      <c r="K36" s="314"/>
      <c r="L36" s="106"/>
    </row>
    <row r="37" spans="1:12" x14ac:dyDescent="0.25">
      <c r="A37" s="149"/>
      <c r="B37" s="149"/>
      <c r="C37" s="149"/>
      <c r="D37" s="149"/>
      <c r="E37" s="41"/>
      <c r="F37" s="41"/>
      <c r="G37" s="41"/>
      <c r="H37" s="41"/>
      <c r="I37" s="41"/>
      <c r="J37" s="148"/>
      <c r="K37" s="148"/>
      <c r="L37" s="106"/>
    </row>
    <row r="38" spans="1:12" x14ac:dyDescent="0.25">
      <c r="A38" s="149"/>
      <c r="B38" s="149"/>
      <c r="C38" s="149"/>
      <c r="D38" s="149"/>
      <c r="E38" s="149"/>
      <c r="F38" s="315"/>
      <c r="G38" s="315"/>
      <c r="H38" s="41"/>
      <c r="I38" s="41"/>
      <c r="J38" s="314"/>
      <c r="K38" s="314"/>
      <c r="L38" s="106"/>
    </row>
    <row r="40" spans="1:12" x14ac:dyDescent="0.25">
      <c r="A40" s="149"/>
      <c r="B40" s="149"/>
      <c r="C40" s="149"/>
      <c r="D40" s="149"/>
      <c r="E40" s="149"/>
      <c r="F40" s="315"/>
      <c r="G40" s="315"/>
      <c r="H40" s="41"/>
      <c r="I40" s="41"/>
      <c r="J40" s="314"/>
      <c r="K40" s="314"/>
      <c r="L40" s="106"/>
    </row>
    <row r="41" spans="1:12" x14ac:dyDescent="0.25">
      <c r="A41" s="149"/>
      <c r="B41" s="150"/>
      <c r="C41" s="150"/>
      <c r="D41" s="150"/>
      <c r="E41" s="41"/>
      <c r="F41" s="316"/>
      <c r="G41" s="316"/>
      <c r="H41" s="316"/>
      <c r="I41" s="316"/>
      <c r="J41" s="314"/>
      <c r="K41" s="314"/>
      <c r="L41" s="106"/>
    </row>
    <row r="42" spans="1:12" x14ac:dyDescent="0.25">
      <c r="A42" s="149"/>
      <c r="B42" s="150"/>
      <c r="C42" s="150"/>
      <c r="D42" s="150"/>
      <c r="E42" s="41"/>
      <c r="F42" s="152"/>
      <c r="G42" s="152"/>
      <c r="H42" s="152"/>
      <c r="I42" s="152"/>
      <c r="J42" s="148"/>
      <c r="K42" s="148"/>
      <c r="L42" s="106"/>
    </row>
    <row r="43" spans="1:12" x14ac:dyDescent="0.25">
      <c r="A43" s="149"/>
      <c r="B43" s="149"/>
      <c r="C43" s="149"/>
      <c r="D43" s="149"/>
      <c r="E43" s="41"/>
      <c r="F43" s="315"/>
      <c r="G43" s="315"/>
      <c r="H43" s="315"/>
      <c r="I43" s="315"/>
      <c r="J43" s="314"/>
      <c r="K43" s="314"/>
      <c r="L43" s="106"/>
    </row>
    <row r="44" spans="1:12" x14ac:dyDescent="0.25">
      <c r="A44" s="149"/>
      <c r="B44" s="149"/>
      <c r="C44" s="149"/>
      <c r="D44" s="149"/>
      <c r="E44" s="41"/>
      <c r="F44" s="41"/>
      <c r="G44" s="41"/>
      <c r="H44" s="41"/>
      <c r="I44" s="41"/>
      <c r="J44" s="148"/>
      <c r="K44" s="148"/>
      <c r="L44" s="106"/>
    </row>
    <row r="45" spans="1:12" x14ac:dyDescent="0.25">
      <c r="A45" s="149"/>
      <c r="B45" s="149"/>
      <c r="C45" s="149"/>
      <c r="D45" s="149"/>
      <c r="E45" s="149"/>
      <c r="F45" s="315"/>
      <c r="G45" s="315"/>
      <c r="H45" s="41"/>
      <c r="I45" s="41"/>
      <c r="J45" s="314"/>
      <c r="K45" s="314"/>
      <c r="L45" s="106"/>
    </row>
  </sheetData>
  <mergeCells count="24"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  <mergeCell ref="F45:G45"/>
    <mergeCell ref="J45:K45"/>
    <mergeCell ref="F41:I41"/>
    <mergeCell ref="J41:K41"/>
    <mergeCell ref="F43:I43"/>
    <mergeCell ref="J43:K43"/>
    <mergeCell ref="J40:K40"/>
    <mergeCell ref="F40:G40"/>
    <mergeCell ref="B22:C22"/>
    <mergeCell ref="J38:K38"/>
    <mergeCell ref="F36:G36"/>
    <mergeCell ref="F38:G38"/>
    <mergeCell ref="J36:K36"/>
    <mergeCell ref="A34:B3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5" sqref="G15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64" t="s">
        <v>46</v>
      </c>
    </row>
    <row r="2" spans="1:5" ht="54.75" customHeight="1" x14ac:dyDescent="0.25">
      <c r="A2" s="258" t="s">
        <v>482</v>
      </c>
      <c r="B2" s="258"/>
      <c r="C2" s="258"/>
      <c r="D2" s="258"/>
      <c r="E2" s="258"/>
    </row>
    <row r="3" spans="1:5" ht="22.5" customHeight="1" x14ac:dyDescent="0.25">
      <c r="A3" s="293" t="s">
        <v>0</v>
      </c>
      <c r="B3" s="293"/>
      <c r="C3" s="293"/>
      <c r="D3" s="293"/>
      <c r="E3" s="293"/>
    </row>
    <row r="4" spans="1:5" ht="15.75" customHeight="1" x14ac:dyDescent="0.25">
      <c r="A4" s="317" t="s">
        <v>33</v>
      </c>
      <c r="B4" s="317"/>
      <c r="C4" s="317"/>
      <c r="D4" s="317"/>
      <c r="E4" s="317"/>
    </row>
    <row r="5" spans="1:5" s="42" customFormat="1" ht="15" customHeight="1" x14ac:dyDescent="0.2">
      <c r="A5" s="253" t="s">
        <v>29</v>
      </c>
      <c r="B5" s="288" t="s">
        <v>27</v>
      </c>
      <c r="C5" s="288" t="s">
        <v>28</v>
      </c>
      <c r="D5" s="266" t="s">
        <v>30</v>
      </c>
      <c r="E5" s="267"/>
    </row>
    <row r="6" spans="1:5" s="42" customFormat="1" ht="30" customHeight="1" x14ac:dyDescent="0.2">
      <c r="A6" s="254"/>
      <c r="B6" s="288"/>
      <c r="C6" s="288"/>
      <c r="D6" s="84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4">
        <v>4</v>
      </c>
      <c r="E7" s="19">
        <v>5</v>
      </c>
    </row>
    <row r="8" spans="1:5" s="42" customFormat="1" ht="15.75" customHeight="1" x14ac:dyDescent="0.2">
      <c r="A8" s="320" t="s">
        <v>74</v>
      </c>
      <c r="B8" s="97">
        <v>2301400</v>
      </c>
      <c r="C8" s="97" t="s">
        <v>91</v>
      </c>
      <c r="D8" s="201" t="s">
        <v>48</v>
      </c>
      <c r="E8" s="210">
        <v>20</v>
      </c>
    </row>
    <row r="9" spans="1:5" s="42" customFormat="1" ht="15.75" customHeight="1" x14ac:dyDescent="0.2">
      <c r="A9" s="321"/>
      <c r="B9" s="97">
        <v>2301400</v>
      </c>
      <c r="C9" s="97" t="s">
        <v>284</v>
      </c>
      <c r="D9" s="201" t="s">
        <v>116</v>
      </c>
      <c r="E9" s="210">
        <v>16</v>
      </c>
    </row>
    <row r="10" spans="1:5" s="42" customFormat="1" ht="15.75" customHeight="1" x14ac:dyDescent="0.2">
      <c r="A10" s="321"/>
      <c r="B10" s="97">
        <v>2301400</v>
      </c>
      <c r="C10" s="97" t="s">
        <v>286</v>
      </c>
      <c r="D10" s="201" t="s">
        <v>48</v>
      </c>
      <c r="E10" s="210">
        <v>3</v>
      </c>
    </row>
    <row r="11" spans="1:5" x14ac:dyDescent="0.25">
      <c r="A11" s="322"/>
      <c r="B11" s="206">
        <v>2301400</v>
      </c>
      <c r="C11" s="25" t="s">
        <v>75</v>
      </c>
      <c r="D11" s="8" t="s">
        <v>48</v>
      </c>
      <c r="E11" s="211">
        <v>47</v>
      </c>
    </row>
    <row r="12" spans="1:5" x14ac:dyDescent="0.25">
      <c r="A12" s="37"/>
      <c r="B12" s="154"/>
      <c r="C12" s="88" t="s">
        <v>43</v>
      </c>
      <c r="D12" s="90"/>
      <c r="E12" s="123">
        <f>SUM(E8:E11)</f>
        <v>86</v>
      </c>
    </row>
    <row r="13" spans="1:5" x14ac:dyDescent="0.25">
      <c r="A13" s="140"/>
      <c r="B13" s="34"/>
      <c r="C13" s="34"/>
      <c r="D13" s="34"/>
      <c r="E13" s="5"/>
    </row>
    <row r="14" spans="1:5" x14ac:dyDescent="0.25">
      <c r="B14" s="4" t="s">
        <v>50</v>
      </c>
      <c r="D14" s="53" t="s">
        <v>76</v>
      </c>
    </row>
    <row r="16" spans="1:5" x14ac:dyDescent="0.25">
      <c r="B16" s="4" t="s">
        <v>80</v>
      </c>
      <c r="D16" s="53" t="s">
        <v>81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J19" sqref="J19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63" t="s">
        <v>46</v>
      </c>
    </row>
    <row r="2" spans="1:5" ht="33" customHeight="1" x14ac:dyDescent="0.25">
      <c r="A2" s="323" t="s">
        <v>486</v>
      </c>
      <c r="B2" s="323"/>
      <c r="C2" s="323"/>
      <c r="D2" s="323"/>
      <c r="E2" s="323"/>
    </row>
    <row r="3" spans="1:5" x14ac:dyDescent="0.25">
      <c r="A3" s="324" t="s">
        <v>0</v>
      </c>
      <c r="B3" s="324"/>
      <c r="C3" s="324"/>
      <c r="D3" s="324"/>
      <c r="E3" s="324"/>
    </row>
    <row r="4" spans="1:5" x14ac:dyDescent="0.25">
      <c r="A4" s="325" t="s">
        <v>33</v>
      </c>
      <c r="B4" s="325"/>
      <c r="C4" s="325"/>
      <c r="D4" s="325"/>
      <c r="E4" s="325"/>
    </row>
    <row r="5" spans="1:5" x14ac:dyDescent="0.25">
      <c r="A5" s="253" t="s">
        <v>39</v>
      </c>
      <c r="B5" s="253" t="s">
        <v>27</v>
      </c>
      <c r="C5" s="251" t="s">
        <v>28</v>
      </c>
      <c r="D5" s="326" t="s">
        <v>30</v>
      </c>
      <c r="E5" s="327"/>
    </row>
    <row r="6" spans="1:5" ht="28.5" x14ac:dyDescent="0.25">
      <c r="A6" s="254"/>
      <c r="B6" s="254"/>
      <c r="C6" s="252"/>
      <c r="D6" s="116" t="s">
        <v>31</v>
      </c>
      <c r="E6" s="116" t="s">
        <v>77</v>
      </c>
    </row>
    <row r="7" spans="1:5" x14ac:dyDescent="0.25">
      <c r="A7" s="84">
        <v>1</v>
      </c>
      <c r="B7" s="84">
        <v>2</v>
      </c>
      <c r="C7" s="155">
        <v>3</v>
      </c>
      <c r="D7" s="116">
        <v>4</v>
      </c>
      <c r="E7" s="116">
        <v>5</v>
      </c>
    </row>
    <row r="8" spans="1:5" x14ac:dyDescent="0.25">
      <c r="A8" s="256" t="s">
        <v>423</v>
      </c>
      <c r="B8" s="21">
        <v>2301400</v>
      </c>
      <c r="C8" s="161" t="s">
        <v>140</v>
      </c>
      <c r="D8" s="44" t="s">
        <v>56</v>
      </c>
      <c r="E8" s="159">
        <v>10</v>
      </c>
    </row>
    <row r="9" spans="1:5" x14ac:dyDescent="0.25">
      <c r="A9" s="256"/>
      <c r="B9" s="162">
        <v>2301400</v>
      </c>
      <c r="C9" s="43" t="s">
        <v>54</v>
      </c>
      <c r="D9" s="44" t="s">
        <v>56</v>
      </c>
      <c r="E9" s="159">
        <v>109</v>
      </c>
    </row>
    <row r="10" spans="1:5" x14ac:dyDescent="0.25">
      <c r="A10" s="158"/>
      <c r="B10" s="158"/>
      <c r="C10" s="158" t="s">
        <v>43</v>
      </c>
      <c r="D10" s="160"/>
      <c r="E10" s="156">
        <f>SUM(E8:E9)</f>
        <v>119</v>
      </c>
    </row>
    <row r="11" spans="1:5" x14ac:dyDescent="0.25">
      <c r="A11" s="287"/>
      <c r="B11" s="287"/>
      <c r="C11" s="50"/>
      <c r="D11" s="50"/>
      <c r="E11" s="50"/>
    </row>
    <row r="12" spans="1:5" x14ac:dyDescent="0.25">
      <c r="A12" s="149" t="s">
        <v>78</v>
      </c>
      <c r="B12" s="150"/>
      <c r="C12" s="314" t="s">
        <v>79</v>
      </c>
      <c r="D12" s="314"/>
      <c r="E12" s="148"/>
    </row>
    <row r="13" spans="1:5" x14ac:dyDescent="0.25">
      <c r="A13" s="149" t="s">
        <v>55</v>
      </c>
      <c r="B13" s="149"/>
      <c r="C13" s="314" t="s">
        <v>79</v>
      </c>
      <c r="D13" s="314"/>
      <c r="E13" s="148"/>
    </row>
    <row r="14" spans="1:5" x14ac:dyDescent="0.25">
      <c r="A14" s="149"/>
      <c r="B14" s="149"/>
      <c r="C14" s="314"/>
      <c r="D14" s="314"/>
      <c r="E14" s="148"/>
    </row>
    <row r="15" spans="1:5" x14ac:dyDescent="0.25">
      <c r="A15" s="149"/>
      <c r="B15" s="149"/>
      <c r="C15" s="149"/>
      <c r="D15" s="41"/>
      <c r="E15" s="41"/>
    </row>
    <row r="16" spans="1:5" x14ac:dyDescent="0.25">
      <c r="A16" s="157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ЛОКЛ!__DdeLink__4303_532086499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2019-10-24T11:51:59Z</dcterms:modified>
</cp:coreProperties>
</file>